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2240" windowHeight="9240" tabRatio="873"/>
  </bookViews>
  <sheets>
    <sheet name="Abstract Equipment-2" sheetId="11" r:id="rId1"/>
    <sheet name="Sheet1" sheetId="12" r:id="rId2"/>
    <sheet name="Sheet2" sheetId="13" r:id="rId3"/>
  </sheets>
  <calcPr calcId="145621"/>
</workbook>
</file>

<file path=xl/calcChain.xml><?xml version="1.0" encoding="utf-8"?>
<calcChain xmlns="http://schemas.openxmlformats.org/spreadsheetml/2006/main">
  <c r="I290" i="11"/>
  <c r="I289"/>
  <c r="I288"/>
  <c r="I287"/>
  <c r="G49"/>
  <c r="I261"/>
  <c r="I259"/>
  <c r="I258"/>
  <c r="I256"/>
  <c r="I254"/>
  <c r="I253"/>
  <c r="I252"/>
  <c r="I251"/>
  <c r="I250"/>
  <c r="I247"/>
  <c r="I246"/>
  <c r="I245"/>
  <c r="I244"/>
  <c r="I243"/>
  <c r="I80"/>
  <c r="I66"/>
  <c r="I54"/>
  <c r="H49"/>
  <c r="I48" l="1"/>
  <c r="H48"/>
  <c r="G48"/>
  <c r="I47"/>
  <c r="H47"/>
  <c r="G47"/>
  <c r="H46"/>
  <c r="G46"/>
  <c r="I123" l="1"/>
  <c r="I124"/>
  <c r="I125"/>
  <c r="I120"/>
  <c r="I119"/>
  <c r="I118"/>
  <c r="I114"/>
  <c r="I117"/>
  <c r="I113"/>
  <c r="I112"/>
  <c r="I110"/>
  <c r="I92" l="1"/>
  <c r="I93"/>
  <c r="I94"/>
  <c r="I91"/>
  <c r="I239"/>
  <c r="I240"/>
  <c r="I234"/>
  <c r="I34"/>
  <c r="I33"/>
  <c r="I40"/>
  <c r="I16"/>
  <c r="I8"/>
  <c r="I297"/>
  <c r="I293"/>
  <c r="I270"/>
  <c r="I268"/>
  <c r="I266"/>
  <c r="I238"/>
  <c r="I232"/>
  <c r="I228"/>
  <c r="I223"/>
  <c r="I216"/>
  <c r="I214"/>
  <c r="I212"/>
  <c r="I46" s="1"/>
  <c r="I197"/>
  <c r="I195"/>
  <c r="I192"/>
  <c r="I189"/>
  <c r="I186"/>
  <c r="I183"/>
  <c r="I180"/>
  <c r="I177"/>
  <c r="I174"/>
  <c r="I171"/>
  <c r="I169"/>
  <c r="I167"/>
  <c r="I165"/>
  <c r="I161"/>
  <c r="I159"/>
  <c r="I156"/>
  <c r="I154"/>
  <c r="I151"/>
  <c r="I149"/>
  <c r="I140"/>
  <c r="I138"/>
  <c r="I136"/>
  <c r="I134"/>
  <c r="I128"/>
  <c r="I111"/>
  <c r="I109"/>
  <c r="I103"/>
  <c r="I96"/>
  <c r="I87"/>
  <c r="I85"/>
  <c r="I78"/>
  <c r="I71"/>
  <c r="I64"/>
  <c r="I57"/>
  <c r="I37"/>
  <c r="I265"/>
  <c r="I267"/>
  <c r="I269"/>
  <c r="I264"/>
  <c r="I143"/>
  <c r="I144"/>
  <c r="I145"/>
  <c r="I146"/>
  <c r="I147"/>
  <c r="I142"/>
  <c r="I286"/>
  <c r="I285"/>
  <c r="I284"/>
  <c r="I283"/>
  <c r="I282"/>
  <c r="I281"/>
  <c r="I280"/>
  <c r="I279"/>
  <c r="I278"/>
  <c r="I277"/>
  <c r="I276"/>
  <c r="I275"/>
  <c r="I274"/>
  <c r="I273"/>
  <c r="I272"/>
  <c r="I299"/>
  <c r="I295"/>
  <c r="I38"/>
  <c r="I9"/>
  <c r="I10"/>
  <c r="I11"/>
  <c r="I12"/>
  <c r="I13"/>
  <c r="I14"/>
  <c r="I15"/>
  <c r="I17"/>
  <c r="I18"/>
  <c r="I19"/>
  <c r="I20"/>
  <c r="H23"/>
  <c r="I23" s="1"/>
  <c r="H24"/>
  <c r="I24" s="1"/>
  <c r="H25"/>
  <c r="I25" s="1"/>
  <c r="H26"/>
  <c r="I26" s="1"/>
  <c r="I28"/>
  <c r="I35"/>
  <c r="I51"/>
  <c r="I56"/>
  <c r="I58"/>
  <c r="I63"/>
  <c r="I65"/>
  <c r="I70"/>
  <c r="I72"/>
  <c r="I77"/>
  <c r="I79"/>
  <c r="I84"/>
  <c r="I86"/>
  <c r="I95"/>
  <c r="I97"/>
  <c r="I102"/>
  <c r="I104"/>
  <c r="I108"/>
  <c r="I116"/>
  <c r="I121"/>
  <c r="I129"/>
  <c r="I132"/>
  <c r="I135"/>
  <c r="I137"/>
  <c r="I139"/>
  <c r="I141"/>
  <c r="I150"/>
  <c r="I153"/>
  <c r="I155"/>
  <c r="I157"/>
  <c r="I160"/>
  <c r="I162"/>
  <c r="I166"/>
  <c r="I168"/>
  <c r="I170"/>
  <c r="I172"/>
  <c r="I175"/>
  <c r="I179"/>
  <c r="I181"/>
  <c r="I184"/>
  <c r="I187"/>
  <c r="I190"/>
  <c r="I193"/>
  <c r="I196"/>
  <c r="I200"/>
  <c r="I213"/>
  <c r="I215"/>
  <c r="I218"/>
  <c r="I222"/>
  <c r="I224"/>
  <c r="I226"/>
  <c r="I229"/>
  <c r="I231"/>
  <c r="I233"/>
</calcChain>
</file>

<file path=xl/sharedStrings.xml><?xml version="1.0" encoding="utf-8"?>
<sst xmlns="http://schemas.openxmlformats.org/spreadsheetml/2006/main" count="1145" uniqueCount="401">
  <si>
    <t xml:space="preserve">Sr. </t>
  </si>
  <si>
    <t>REMARKS</t>
  </si>
  <si>
    <t>No.</t>
  </si>
  <si>
    <t>A</t>
  </si>
  <si>
    <t>B</t>
  </si>
  <si>
    <t>EQUIPMENT</t>
  </si>
  <si>
    <t>a</t>
  </si>
  <si>
    <t>b</t>
  </si>
  <si>
    <t>c</t>
  </si>
  <si>
    <t>d</t>
  </si>
  <si>
    <t>198 kV</t>
  </si>
  <si>
    <t>120 kV</t>
  </si>
  <si>
    <t>60 kV</t>
  </si>
  <si>
    <t>INDOOR SWITCHGEAR BOARD</t>
  </si>
  <si>
    <t>220 VOLT, 400 AH</t>
  </si>
  <si>
    <t>220 VOLT, 200 AH</t>
  </si>
  <si>
    <t>132 kV, TRANSFORMER</t>
  </si>
  <si>
    <t>66 kV, TRANSFORMER</t>
  </si>
  <si>
    <t>P. O.</t>
  </si>
  <si>
    <t>BASE</t>
  </si>
  <si>
    <t>PRICE VARIATION</t>
  </si>
  <si>
    <t>CALCULATIONS</t>
  </si>
  <si>
    <t>ANNEXURES NUMBER</t>
  </si>
  <si>
    <t>IEEMA CIRCULAR</t>
  </si>
  <si>
    <t>M2</t>
  </si>
  <si>
    <t>M3</t>
  </si>
  <si>
    <t>M4</t>
  </si>
  <si>
    <t>M11</t>
  </si>
  <si>
    <t>M12</t>
  </si>
  <si>
    <t>220 kV, TRANSFORMER</t>
  </si>
  <si>
    <t>e</t>
  </si>
  <si>
    <t>f</t>
  </si>
  <si>
    <t>M5</t>
  </si>
  <si>
    <t>M6</t>
  </si>
  <si>
    <t>COST</t>
  </si>
  <si>
    <t>VARIATION</t>
  </si>
  <si>
    <t>LA</t>
  </si>
  <si>
    <t>M1</t>
  </si>
  <si>
    <t>DATE</t>
  </si>
  <si>
    <t>M10</t>
  </si>
  <si>
    <t>NET COST</t>
  </si>
  <si>
    <t xml:space="preserve">P. O. </t>
  </si>
  <si>
    <t>NUMBER</t>
  </si>
  <si>
    <t>SSD</t>
  </si>
  <si>
    <t>Bus Coupler</t>
  </si>
  <si>
    <t>12 kV, 1250 A, 25 kA I/C</t>
  </si>
  <si>
    <t xml:space="preserve"> % </t>
  </si>
  <si>
    <t>30 Volt, 100 AH</t>
  </si>
  <si>
    <t>220V, D. C. DISTRIBUTION BOARD</t>
  </si>
  <si>
    <t>30V, D. C. DISTRIBUTION BOARD</t>
  </si>
  <si>
    <t>12 kV, 1250 A, 12.5 kA I/C</t>
  </si>
  <si>
    <t>(a)   220 / 132 kV, 80 / 100 MVA</t>
  </si>
  <si>
    <t>(h)    66 / 33 kV, 20 MVA</t>
  </si>
  <si>
    <t xml:space="preserve"> (Bank of 3 Nos. of single phase units)</t>
  </si>
  <si>
    <t>DELIVERY</t>
  </si>
  <si>
    <t>(b)   220/132 KV, 3 X 26.67/33.33MVA</t>
  </si>
  <si>
    <t xml:space="preserve">(a)   220/132 kV, (3 X 1) 53.53/ 66.66 MVA </t>
  </si>
  <si>
    <t>(b)   220 / 33 kV, 25 / 31.5 MVA</t>
  </si>
  <si>
    <t>(c)   132 / 33 kV, 25 / 31.5 MVA</t>
  </si>
  <si>
    <t>(d)   132 / 33 kV, 16 / 20 MVA</t>
  </si>
  <si>
    <t>(d)   132 / 66 kV, 3 X  16.67 /21MVA</t>
  </si>
  <si>
    <t>PER MT FOR A GRADE</t>
  </si>
  <si>
    <t>TESTING &amp; MEASURING INSTRUMENTS</t>
  </si>
  <si>
    <r>
      <t>XER</t>
    </r>
    <r>
      <rPr>
        <vertAlign val="subscript"/>
        <sz val="18"/>
        <rFont val="Arial Narrow"/>
        <family val="2"/>
      </rPr>
      <t>a</t>
    </r>
  </si>
  <si>
    <t xml:space="preserve">                            PER MT FOR C GRADE (For Snow Zone)</t>
  </si>
  <si>
    <t>2000-1000/1-1-1-1-1A</t>
  </si>
  <si>
    <t>1500-750/1-1-1-1-1A</t>
  </si>
  <si>
    <t>800-400/1-1-1-1-1A</t>
  </si>
  <si>
    <t>600-300/1-1-1-1-1A</t>
  </si>
  <si>
    <t>300-150/1-1-1-1-1A</t>
  </si>
  <si>
    <t>300-150/0.577-1-1-1-1A</t>
  </si>
  <si>
    <t>1200-600/0.577-1-1-1-1A</t>
  </si>
  <si>
    <t>500-250/0.577-1-1-1-1A</t>
  </si>
  <si>
    <t>500-250/1-1-1-1A</t>
  </si>
  <si>
    <t>400-200/0.577-1-1-1-1A</t>
  </si>
  <si>
    <t>200-100/0.577-1-1-1-1A</t>
  </si>
  <si>
    <t>150-75/1-1-1A</t>
  </si>
  <si>
    <t>200-100/1-1-1-1-1A</t>
  </si>
  <si>
    <t>1000-500/0.577-1-1-1-1A</t>
  </si>
  <si>
    <t>400-200/1-1-1-1A</t>
  </si>
  <si>
    <t>600-300/1-1-1A</t>
  </si>
  <si>
    <t>12 kV, 2000 A, 25 kA I/C</t>
  </si>
  <si>
    <t>36 kV, 2000 A, 25 kA I/C</t>
  </si>
  <si>
    <t>415 VOLT, 3 PHASE A. C. DISTRIBUTION BOARD (2 I/C &amp; B/C)</t>
  </si>
  <si>
    <t xml:space="preserve"> 800 A I/C  &amp; B/C with 12 NO. O/G </t>
  </si>
  <si>
    <t>2000 A, 25 kA O/G</t>
  </si>
  <si>
    <t>2000 A, 25 kA B/C</t>
  </si>
  <si>
    <t>2000 A,25 kA O/G</t>
  </si>
  <si>
    <t>220 VOLT,300 AH</t>
  </si>
  <si>
    <t>48V, D. C. DISTRIBUTION BOARD</t>
  </si>
  <si>
    <t>2000 A, 25 kA Station</t>
  </si>
  <si>
    <t>1250 A,12.5 kA O/G</t>
  </si>
  <si>
    <t xml:space="preserve"> 1250 A, 12.5 kA B/C</t>
  </si>
  <si>
    <t>ISOLATOR WITH EARTH SWITCH (Motorized) with Structure</t>
  </si>
  <si>
    <t>ISOLATOR W/O EARTH SWITCH (Motorized) with structure</t>
  </si>
  <si>
    <t>ISOLATOR WITH EARTH SWITCH (Motorized) without Structure</t>
  </si>
  <si>
    <t>ISOLATOR W/O EARTH SWITCH (Motorized) without structure</t>
  </si>
  <si>
    <t xml:space="preserve">         CURRENT TRANSFORMER</t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</si>
  <si>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</si>
  <si>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</si>
  <si>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72.5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</si>
  <si>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220kV,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</si>
  <si>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132 kV</t>
    </r>
    <r>
      <rPr>
        <sz val="18"/>
        <rFont val="Arial Narrow"/>
        <family val="2"/>
      </rPr>
      <t>, CURRENT TRANSFORMER</t>
    </r>
  </si>
  <si>
    <r>
      <rPr>
        <b/>
        <sz val="18"/>
        <rFont val="Arial Narrow"/>
        <family val="2"/>
      </rPr>
      <t>220kV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</si>
  <si>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132kV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</si>
  <si>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66kV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</si>
  <si>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,2000 A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</si>
  <si>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,1600A</t>
    </r>
  </si>
  <si>
    <r>
      <rPr>
        <b/>
        <sz val="18"/>
        <rFont val="Arial Narrow"/>
        <family val="2"/>
      </rPr>
      <t>72.5 kV</t>
    </r>
    <r>
      <rPr>
        <sz val="18"/>
        <rFont val="Arial Narrow"/>
        <family val="2"/>
      </rPr>
      <t>,1250 A</t>
    </r>
  </si>
  <si>
    <r>
      <rPr>
        <b/>
        <sz val="18"/>
        <rFont val="Arial Narrow"/>
        <family val="2"/>
      </rPr>
      <t xml:space="preserve">245 kV </t>
    </r>
    <r>
      <rPr>
        <sz val="18"/>
        <rFont val="Arial Narrow"/>
        <family val="2"/>
      </rPr>
      <t>,2000 A</t>
    </r>
  </si>
  <si>
    <t xml:space="preserve">              D. C. BATTERY</t>
  </si>
  <si>
    <r>
      <rPr>
        <b/>
        <sz val="18"/>
        <rFont val="Arial Narrow"/>
        <family val="2"/>
      </rPr>
      <t>33kV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</si>
  <si>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22kV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</si>
  <si>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11kV</t>
    </r>
    <r>
      <rPr>
        <sz val="18"/>
        <rFont val="Arial Narrow"/>
        <family val="2"/>
      </rPr>
      <t>/3/110-570</t>
    </r>
  </si>
  <si>
    <t>RESIDUAL VOLTAGE TRANSFORMER</t>
  </si>
  <si>
    <t xml:space="preserve">        SUBSTATION STRUCTURE</t>
  </si>
  <si>
    <t xml:space="preserve">        SCADA SYSTEM COMPLETE</t>
  </si>
  <si>
    <t xml:space="preserve">           D. C. BATTERY CHARGER FOR</t>
  </si>
  <si>
    <t xml:space="preserve">          DCDB</t>
  </si>
  <si>
    <t>1.1KV PVC, HR FRLS, Copper Control Cable (Un-screened)</t>
  </si>
  <si>
    <t>2Cx2.5mm2</t>
  </si>
  <si>
    <t>4Cx2.5mm2</t>
  </si>
  <si>
    <t>7Cx2.5mm2</t>
  </si>
  <si>
    <t>12Cx2.5mm2</t>
  </si>
  <si>
    <t>19Cx2.5mm2</t>
  </si>
  <si>
    <t>2Cx4mm2</t>
  </si>
  <si>
    <t>4Cx4mm2</t>
  </si>
  <si>
    <t>1.1KV PVC, HR FRLS, Copper Control Cable (Screened)</t>
  </si>
  <si>
    <t>4Cx6mm2</t>
  </si>
  <si>
    <t>7Cx4mm2</t>
  </si>
  <si>
    <t>LT Cable, Copper Conductor (Armoured)</t>
  </si>
  <si>
    <t>4Cx10mm2</t>
  </si>
  <si>
    <t>I)</t>
  </si>
  <si>
    <t>II)</t>
  </si>
  <si>
    <t>III)</t>
  </si>
  <si>
    <t>IV)</t>
  </si>
  <si>
    <t>V)</t>
  </si>
  <si>
    <t>VI)</t>
  </si>
  <si>
    <t>VII)</t>
  </si>
  <si>
    <t>VIII)</t>
  </si>
  <si>
    <t xml:space="preserve"> Battery Leakage Detector, Meggar</t>
  </si>
  <si>
    <t xml:space="preserve"> Insulation Tester-Self Dioagnostic 5 kV Megger</t>
  </si>
  <si>
    <t xml:space="preserve">  3-Phase Transformer Turns Ratio Tester, Megger</t>
  </si>
  <si>
    <t xml:space="preserve"> Digital Multimeter (AC/DC), 2mA-20A, Megger</t>
  </si>
  <si>
    <t xml:space="preserve"> Digital Clamp Meter, Megger</t>
  </si>
  <si>
    <t xml:space="preserve"> Digital Earth Tester, Megger</t>
  </si>
  <si>
    <t xml:space="preserve"> All relay Universal Testing Kit</t>
  </si>
  <si>
    <t xml:space="preserve"> Motorized-cum-Manual Oil Test t Set (1kVA Capacity)</t>
  </si>
  <si>
    <t>(f)    132 / 11 kV, 16 MVA</t>
  </si>
  <si>
    <t>(g)    66 / 22 kV, 25/31.5 MVA</t>
  </si>
  <si>
    <t xml:space="preserve"> (e)  132/11 kV, 25 31.5 MVA</t>
  </si>
  <si>
    <t>( C )  220 / 66 kV, 3 X 26.67/30/33.33 MVA</t>
  </si>
  <si>
    <t>In 220kV Feeder Panel: Main-I &amp; Main-II distance relay should have different algorithm/manufacturer.</t>
  </si>
  <si>
    <r>
      <t xml:space="preserve">200KVAR, 7.3KV </t>
    </r>
    <r>
      <rPr>
        <b/>
        <sz val="18"/>
        <rFont val="Arial Narrow"/>
        <family val="2"/>
      </rPr>
      <t xml:space="preserve"> CAPACITOR CELL</t>
    </r>
  </si>
  <si>
    <r>
      <t xml:space="preserve">33KV,7.2KVAR, </t>
    </r>
    <r>
      <rPr>
        <b/>
        <sz val="18"/>
        <rFont val="Arial Narrow"/>
        <family val="2"/>
      </rPr>
      <t>Series Reactor.</t>
    </r>
  </si>
  <si>
    <t xml:space="preserve">                               (b) FOTE</t>
  </si>
  <si>
    <t xml:space="preserve">                               (a) RTU &amp; LDMS</t>
  </si>
  <si>
    <t xml:space="preserve">           CURRENT TRANSFORMER</t>
  </si>
  <si>
    <t xml:space="preserve">           POTENTIAL TRANSFORMER</t>
  </si>
  <si>
    <t xml:space="preserve">               CONTROL &amp; RELAY PANELS</t>
  </si>
  <si>
    <t xml:space="preserve">                 CIRCUIT BREAKERS</t>
  </si>
  <si>
    <t xml:space="preserve">            Single Phase Power Transformers</t>
  </si>
  <si>
    <t xml:space="preserve">            3 PHASE, POWER TRANSFORMERS</t>
  </si>
  <si>
    <t>i)</t>
  </si>
  <si>
    <t>without PRP</t>
  </si>
  <si>
    <t>ii)</t>
  </si>
  <si>
    <t>Sub-Station Automation System &amp; Bay Control Unit</t>
  </si>
  <si>
    <t>Sub-Staion Automation System (Typical for one sub-station)</t>
  </si>
  <si>
    <t>Bay Control Unit-IEC 61850 Compliance (without PRP)</t>
  </si>
  <si>
    <t>with PRP</t>
  </si>
  <si>
    <t>iii)</t>
  </si>
  <si>
    <t>iv)</t>
  </si>
  <si>
    <t>Bay Control Unit  (with PRP)</t>
  </si>
  <si>
    <t>i</t>
  </si>
  <si>
    <t>ii</t>
  </si>
  <si>
    <t>A.i</t>
  </si>
  <si>
    <t>C</t>
  </si>
  <si>
    <t>D</t>
  </si>
  <si>
    <t>38 kV( 33 kV), 7.2 (3X2.4) MVAR Capacitor Bank with APFC Panel.</t>
  </si>
  <si>
    <t>iii</t>
  </si>
  <si>
    <t xml:space="preserve">12.65 kV(11 kV), 3 ( 1.2 +1.8) MVAR, Capactor Bank with APFC Panel </t>
  </si>
  <si>
    <t xml:space="preserve">25.3 kV (22 kV), 4.2 (2x1.2+1.8) MVAR Capactor Bank with APFC Panel  </t>
  </si>
  <si>
    <t>Superintending Engineer (Design,)                                                                                                     Electrical System, HPSEBL, 
Hamirpur (H.P.)</t>
  </si>
  <si>
    <t>CAPACITOR  BANK WITH APFC SYSTEM</t>
  </si>
  <si>
    <t>220 VOLT, 300 AH</t>
  </si>
  <si>
    <t>48 VOLT,400 AH</t>
  </si>
  <si>
    <t>48 VOLT,200 AH</t>
  </si>
  <si>
    <t>10Cx2.5mm2</t>
  </si>
  <si>
    <t>SURGE ARRESTOR with surge counter</t>
  </si>
  <si>
    <t>1600-800/1-1-1-1A</t>
  </si>
  <si>
    <t>M7</t>
  </si>
  <si>
    <t>M8</t>
  </si>
  <si>
    <t>M15</t>
  </si>
  <si>
    <t>M16</t>
  </si>
  <si>
    <t>48 Volt, 200 AH</t>
  </si>
  <si>
    <t>132KV,  Capacitor Voltage Transformer.</t>
  </si>
  <si>
    <t>220KV,  Capacitor Voltage Transformer.</t>
  </si>
  <si>
    <t>66KV,  Capacitor Voltage Transformer.</t>
  </si>
  <si>
    <t xml:space="preserve">      220V-30V DC-DC CONVERTER</t>
  </si>
  <si>
    <t xml:space="preserve"> BMK</t>
  </si>
  <si>
    <t>132 KV BMK</t>
  </si>
  <si>
    <t>33 KV BMK</t>
  </si>
  <si>
    <t>CT JUNCTION BOX</t>
  </si>
  <si>
    <t>PT JUNCTION BOX</t>
  </si>
  <si>
    <t>CVT JUNCTON BOX</t>
  </si>
  <si>
    <t xml:space="preserve">  JUNCTION BOX</t>
  </si>
  <si>
    <t>SWITCHGEAR1</t>
  </si>
  <si>
    <t>SWITCHGEAR2</t>
  </si>
  <si>
    <t>M9a</t>
  </si>
  <si>
    <t>M9b</t>
  </si>
  <si>
    <t>M9c</t>
  </si>
  <si>
    <t>Cable1</t>
  </si>
  <si>
    <t>PORCELAIN TYPE</t>
  </si>
  <si>
    <t>POLYMER TYPE</t>
  </si>
  <si>
    <t xml:space="preserve">          </t>
  </si>
  <si>
    <t xml:space="preserve"> 1100 V Grade, HR-FRLS Copper Control Cables/LT Cables</t>
  </si>
  <si>
    <t xml:space="preserve"> Indoor Type </t>
  </si>
  <si>
    <t>Outdoor type</t>
  </si>
  <si>
    <t>OutdoorType</t>
  </si>
  <si>
    <t>I</t>
  </si>
  <si>
    <t>II</t>
  </si>
  <si>
    <t xml:space="preserve">      </t>
  </si>
  <si>
    <t>33kV,1Cx630 mm2,XLPE,Al Conductor  With armoured</t>
  </si>
  <si>
    <t>11kV,3Cx185 mm2,XLPE,  Al Cond. With armoured</t>
  </si>
  <si>
    <t>11kV,1Cx1000 mm2,XLPE,  Al Conductor  with armoured</t>
  </si>
  <si>
    <t>Termination Kits for 33kV,1Cx630 mm2,XLPE,Al Conductor with armoured</t>
  </si>
  <si>
    <t>Termination Kits for 11kV,1Cx1000 mm2,XLPE,Al Conductor with armoured</t>
  </si>
  <si>
    <t>Termination Kits for 11kV,3Cx185 mm2,XLPE,All. Cond with armoured</t>
  </si>
  <si>
    <t xml:space="preserve"> 33kV&amp;11kV HT XLPE Cables and Termination kits </t>
  </si>
  <si>
    <t>XER</t>
  </si>
  <si>
    <t>19(A)</t>
  </si>
  <si>
    <t>125 KVA  D G Set with AMF Panel</t>
  </si>
  <si>
    <t>IT1</t>
  </si>
  <si>
    <t>SWITCHGEAR4</t>
  </si>
  <si>
    <t>BATTERY1</t>
  </si>
  <si>
    <t>1250 A,25 kA O/G</t>
  </si>
  <si>
    <t>1250 A, 25 kA B/C</t>
  </si>
  <si>
    <t>AS PER COST DATA/P.O.</t>
  </si>
  <si>
    <r>
      <rPr>
        <b/>
        <sz val="18"/>
        <rFont val="Arial Narrow"/>
        <family val="2"/>
      </rPr>
      <t>220 kV,</t>
    </r>
    <r>
      <rPr>
        <sz val="18"/>
        <rFont val="Arial Narrow"/>
        <family val="2"/>
      </rPr>
      <t xml:space="preserve"> Transformer Panel(HV side) with BCU</t>
    </r>
  </si>
  <si>
    <t xml:space="preserve">     Bus Bar Protection Panel without BCU</t>
  </si>
  <si>
    <t xml:space="preserve">     Bus CouplerPanel with BCU</t>
  </si>
  <si>
    <t>Feeder Panel with BCU</t>
  </si>
  <si>
    <t>Feeder Panel without BCU</t>
  </si>
  <si>
    <r>
      <rPr>
        <b/>
        <sz val="18"/>
        <rFont val="Arial Narrow"/>
        <family val="2"/>
      </rPr>
      <t xml:space="preserve">132 kV, </t>
    </r>
    <r>
      <rPr>
        <sz val="18"/>
        <rFont val="Arial Narrow"/>
        <family val="2"/>
      </rPr>
      <t>Transformer Panel (LV side) without diffrential Relay</t>
    </r>
  </si>
  <si>
    <t>Bus Coupler Panel with BCU</t>
  </si>
  <si>
    <t>Bus Bar Protection  Panel without BCU</t>
  </si>
  <si>
    <t>Transformer Panel (HV side) with diffrential Relay</t>
  </si>
  <si>
    <r>
      <rPr>
        <b/>
        <sz val="18"/>
        <rFont val="Arial Narrow"/>
        <family val="2"/>
      </rPr>
      <t xml:space="preserve"> </t>
    </r>
    <r>
      <rPr>
        <sz val="18"/>
        <rFont val="Arial Narrow"/>
        <family val="2"/>
      </rPr>
      <t>Transformer Panel (HV side) without diffrential Relay</t>
    </r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</si>
  <si>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 Transformer Panel (LV) Side without diffrential Relay &amp; with BCU</t>
    </r>
  </si>
  <si>
    <t xml:space="preserve">  Transformer Panel (HV) Side with diffrential Relay &amp; without BCU</t>
  </si>
  <si>
    <t>Sub-Staion Automation System (Typical for one sub-station)(SAS)220 KV Sub-Station</t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</si>
  <si>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</si>
  <si>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145 kV ,</t>
    </r>
    <r>
      <rPr>
        <sz val="18"/>
        <rFont val="Arial Narrow"/>
        <family val="2"/>
      </rPr>
      <t>1600A</t>
    </r>
  </si>
  <si>
    <r>
      <rPr>
        <b/>
        <sz val="18"/>
        <rFont val="Arial Narrow"/>
        <family val="2"/>
      </rPr>
      <t>220 kV,</t>
    </r>
    <r>
      <rPr>
        <sz val="18"/>
        <rFont val="Arial Narrow"/>
        <family val="2"/>
      </rPr>
      <t xml:space="preserve"> Transformer Panel</t>
    </r>
  </si>
  <si>
    <t xml:space="preserve">     Bus CouplerPanel </t>
  </si>
  <si>
    <t xml:space="preserve">Feeder Panel </t>
  </si>
  <si>
    <r>
      <rPr>
        <b/>
        <sz val="18"/>
        <rFont val="Arial Narrow"/>
        <family val="2"/>
      </rPr>
      <t xml:space="preserve">132 kV, </t>
    </r>
    <r>
      <rPr>
        <sz val="18"/>
        <rFont val="Arial Narrow"/>
        <family val="2"/>
      </rPr>
      <t xml:space="preserve">Transformer </t>
    </r>
  </si>
  <si>
    <t xml:space="preserve">Bus Coupler Panel </t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</si>
  <si>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 Transformer Panel</t>
    </r>
  </si>
  <si>
    <t>Disturbance Recorder</t>
  </si>
  <si>
    <t>Providing GPS device for time synchronisation of Protection relays</t>
  </si>
  <si>
    <t>ix)</t>
  </si>
  <si>
    <t>x)</t>
  </si>
  <si>
    <t>xi)</t>
  </si>
  <si>
    <t>xii)</t>
  </si>
  <si>
    <t>xiii)</t>
  </si>
  <si>
    <t>xiv)</t>
  </si>
  <si>
    <t>Relay Testing Kit</t>
  </si>
  <si>
    <t xml:space="preserve">Tan Delta Testing Kit </t>
  </si>
  <si>
    <t xml:space="preserve">Circuit breaker Analyzer </t>
  </si>
  <si>
    <t xml:space="preserve">Battery Leakage Detector </t>
  </si>
  <si>
    <t>SDH Equipment (STM-4  MADM upto 5MSP Protected Directions) complete in all respects.</t>
  </si>
  <si>
    <t>SDH Equipment (STM-4  MADM upto 3MSP Protected Directions) complete in all respects.</t>
  </si>
  <si>
    <t>Cabinet for SDH, PDH &amp; Digital Protection Coupler including MCB, thimbles, cable clamps, Ferrules, optical fibre cable patch cords, E-1 cable etc.</t>
  </si>
  <si>
    <t>Digital Protecion Signalling Equipment</t>
  </si>
  <si>
    <t>iv</t>
  </si>
  <si>
    <t>Fibre Distribution Panel (FODP) for termination of OFAC 48F capacity</t>
  </si>
  <si>
    <t>v</t>
  </si>
  <si>
    <t>Optical Fibre Approach Cable of 24F capacity</t>
  </si>
  <si>
    <t>vi</t>
  </si>
  <si>
    <t>vii</t>
  </si>
  <si>
    <t>HDPE pipe 40mm dia</t>
  </si>
  <si>
    <t>Fote &amp; other accessary</t>
  </si>
  <si>
    <t xml:space="preserve"> ABSTRACT OF COST (RS IN LAKH) OF VARIOUS EQUIPMENTS  REQUIRED IN EHV SUBSTATIONS  FOR 2019-20</t>
  </si>
  <si>
    <t>2018 - 2019</t>
  </si>
  <si>
    <t>01.01.2018 to</t>
  </si>
  <si>
    <t>31.12.2018</t>
  </si>
  <si>
    <t>FOR 2019-20</t>
  </si>
  <si>
    <t>Jan, 18</t>
  </si>
  <si>
    <t>Dec, 18</t>
  </si>
  <si>
    <t>(l)    66 / 11 kV, 10 MVA</t>
  </si>
  <si>
    <t>(m)    66 / 11 kV, 6.3 MVA</t>
  </si>
  <si>
    <t>(k)    66 / 11 kV, 20 MVA</t>
  </si>
  <si>
    <t>(j)    66 / 22 kV, 10 MVA</t>
  </si>
  <si>
    <t>(i)     66 / 33 kV,10 MVA</t>
  </si>
  <si>
    <t>_</t>
  </si>
  <si>
    <t>13.07.18</t>
  </si>
  <si>
    <t>19.01.19</t>
  </si>
  <si>
    <t>2789-97</t>
  </si>
  <si>
    <t>400 Addl.</t>
  </si>
  <si>
    <t>21.01.19</t>
  </si>
  <si>
    <t>8473-8516</t>
  </si>
  <si>
    <t>27.07.18</t>
  </si>
  <si>
    <t>3220-57</t>
  </si>
  <si>
    <t>397 Addl.</t>
  </si>
  <si>
    <t>8402-41</t>
  </si>
  <si>
    <r>
      <t xml:space="preserve">Note :- For prices of various ratio of 220kV,132 kV,66 kV &amp; 33 kV CTs refer Sr. No. </t>
    </r>
    <r>
      <rPr>
        <b/>
        <sz val="18"/>
        <color rgb="FFFF0000"/>
        <rFont val="Arial Narrow"/>
        <family val="2"/>
      </rPr>
      <t>24 .</t>
    </r>
  </si>
  <si>
    <t xml:space="preserve"> </t>
  </si>
  <si>
    <t>401 Addl.</t>
  </si>
  <si>
    <t>8331-46</t>
  </si>
  <si>
    <t>31.07.18</t>
  </si>
  <si>
    <t>3359-78</t>
  </si>
  <si>
    <t>75/1-1-1-1 A</t>
  </si>
  <si>
    <t>50/1-1-1-1 A</t>
  </si>
  <si>
    <t>IT3</t>
  </si>
  <si>
    <t>SWITCHGEAR3</t>
  </si>
  <si>
    <t>393 Addl.</t>
  </si>
  <si>
    <t>8315-30</t>
  </si>
  <si>
    <t>g</t>
  </si>
  <si>
    <t>1250 A B/C</t>
  </si>
  <si>
    <t>1250 A O/G</t>
  </si>
  <si>
    <r>
      <rPr>
        <b/>
        <sz val="18"/>
        <color rgb="FFFF0000"/>
        <rFont val="Arial Narrow"/>
        <family val="2"/>
      </rPr>
      <t xml:space="preserve">24 kV, 1250 A, 25 kA </t>
    </r>
    <r>
      <rPr>
        <sz val="18"/>
        <color rgb="FFFF0000"/>
        <rFont val="Arial Narrow"/>
        <family val="2"/>
      </rPr>
      <t>Transformer Panel</t>
    </r>
  </si>
  <si>
    <t>395 Addl.</t>
  </si>
  <si>
    <t>8377-98</t>
  </si>
  <si>
    <t>12 kV, 2000 A, 31.5 kA I/C</t>
  </si>
  <si>
    <t>2000 A,31.5 kA O/G</t>
  </si>
  <si>
    <t>2000 A, 31.5 kA B/C</t>
  </si>
  <si>
    <t>2000 A, 31.5 kA Station Transformer panel</t>
  </si>
  <si>
    <t>15.05.18</t>
  </si>
  <si>
    <t>1070-1116</t>
  </si>
  <si>
    <t>SWITCHGEAR5</t>
  </si>
  <si>
    <t>1250 A, 25 kA Station Transformer panel</t>
  </si>
  <si>
    <t>23.08.18</t>
  </si>
  <si>
    <t>3960-95</t>
  </si>
  <si>
    <t>BATTERYII</t>
  </si>
  <si>
    <t>30 Volt, 200 AH</t>
  </si>
  <si>
    <t>15.09.18</t>
  </si>
  <si>
    <t>4674-4718</t>
  </si>
  <si>
    <t>ieema jan to dec</t>
  </si>
  <si>
    <t>ieema aug to dec</t>
  </si>
  <si>
    <t>399 Addl.</t>
  </si>
  <si>
    <t>08.03.19</t>
  </si>
  <si>
    <t>9896-9913</t>
  </si>
  <si>
    <t>separate for 33 kv &amp; 66 kv in PO</t>
  </si>
  <si>
    <t>ieema sep to dec</t>
  </si>
  <si>
    <t>BATTERY 1</t>
  </si>
  <si>
    <t>DCDB</t>
  </si>
  <si>
    <t>M13</t>
  </si>
  <si>
    <t>M14</t>
  </si>
  <si>
    <t>STRUCTURE</t>
  </si>
  <si>
    <t>397Addl.</t>
  </si>
  <si>
    <t>18.07.18</t>
  </si>
  <si>
    <t>2968-78</t>
  </si>
  <si>
    <t>M5a</t>
  </si>
  <si>
    <t>Ann-IT2</t>
  </si>
  <si>
    <t>Ann-IT1</t>
  </si>
  <si>
    <t>403 Addl.</t>
  </si>
  <si>
    <t>8278-8308</t>
  </si>
  <si>
    <t>M1a</t>
  </si>
  <si>
    <t>M3a</t>
  </si>
  <si>
    <t>23.04.16</t>
  </si>
  <si>
    <t>683-94</t>
  </si>
  <si>
    <r>
      <rPr>
        <b/>
        <sz val="18"/>
        <color rgb="FFFF0000"/>
        <rFont val="Arial Narrow"/>
        <family val="2"/>
      </rPr>
      <t>36 kV</t>
    </r>
    <r>
      <rPr>
        <sz val="18"/>
        <color rgb="FFFF0000"/>
        <rFont val="Arial Narrow"/>
        <family val="2"/>
      </rPr>
      <t xml:space="preserve"> VCB</t>
    </r>
  </si>
  <si>
    <t xml:space="preserve">                                              Feeder Panel </t>
  </si>
  <si>
    <r>
      <rPr>
        <b/>
        <sz val="18"/>
        <color rgb="FFFF0000"/>
        <rFont val="Arial Narrow"/>
        <family val="2"/>
      </rPr>
      <t xml:space="preserve">33 kV,  </t>
    </r>
    <r>
      <rPr>
        <sz val="18"/>
        <color rgb="FFFF0000"/>
        <rFont val="Arial Narrow"/>
        <family val="2"/>
      </rPr>
      <t>Transformer Panel</t>
    </r>
  </si>
  <si>
    <t>8448-69</t>
  </si>
  <si>
    <r>
      <rPr>
        <b/>
        <sz val="18"/>
        <color rgb="FFFF0000"/>
        <rFont val="Arial Narrow"/>
        <family val="2"/>
      </rPr>
      <t>33 kV,</t>
    </r>
    <r>
      <rPr>
        <sz val="18"/>
        <color rgb="FFFF0000"/>
        <rFont val="Arial Narrow"/>
        <family val="2"/>
      </rPr>
      <t xml:space="preserve"> CURRENT TRANSFORMER</t>
    </r>
  </si>
  <si>
    <r>
      <rPr>
        <b/>
        <sz val="18"/>
        <color rgb="FFFF0000"/>
        <rFont val="Arial Narrow"/>
        <family val="2"/>
      </rPr>
      <t>33kV</t>
    </r>
    <r>
      <rPr>
        <sz val="18"/>
        <color rgb="FFFF0000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</si>
  <si>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i) 36 kV</t>
    </r>
    <r>
      <rPr>
        <sz val="18"/>
        <rFont val="Arial Narrow"/>
        <family val="2"/>
      </rPr>
      <t>, 2000 A</t>
    </r>
  </si>
  <si>
    <r>
      <rPr>
        <b/>
        <sz val="18"/>
        <rFont val="Arial Narrow"/>
        <family val="2"/>
      </rPr>
      <t>ii)   36 kV</t>
    </r>
    <r>
      <rPr>
        <sz val="18"/>
        <rFont val="Arial Narrow"/>
        <family val="2"/>
      </rPr>
      <t>,1600 A</t>
    </r>
  </si>
  <si>
    <t>402Addl.</t>
  </si>
  <si>
    <t>30.01.19</t>
  </si>
  <si>
    <t>8646-76</t>
  </si>
  <si>
    <r>
      <rPr>
        <b/>
        <sz val="18"/>
        <rFont val="Arial Narrow"/>
        <family val="2"/>
      </rPr>
      <t>iii)   36 kV</t>
    </r>
    <r>
      <rPr>
        <sz val="18"/>
        <rFont val="Arial Narrow"/>
        <family val="2"/>
      </rPr>
      <t>,1250 A</t>
    </r>
  </si>
  <si>
    <r>
      <rPr>
        <b/>
        <sz val="18"/>
        <rFont val="Arial Narrow"/>
        <family val="2"/>
      </rPr>
      <t>i) 36 kV,</t>
    </r>
    <r>
      <rPr>
        <sz val="18"/>
        <rFont val="Arial Narrow"/>
        <family val="2"/>
      </rPr>
      <t xml:space="preserve"> 2000 A</t>
    </r>
  </si>
  <si>
    <r>
      <rPr>
        <b/>
        <sz val="18"/>
        <rFont val="Arial Narrow"/>
        <family val="2"/>
      </rPr>
      <t>ii) 36 kV</t>
    </r>
    <r>
      <rPr>
        <sz val="18"/>
        <rFont val="Arial Narrow"/>
        <family val="2"/>
      </rPr>
      <t>, 1600 A</t>
    </r>
  </si>
  <si>
    <r>
      <rPr>
        <b/>
        <sz val="18"/>
        <rFont val="Arial Narrow"/>
        <family val="2"/>
      </rPr>
      <t>iii)   36 kV,</t>
    </r>
    <r>
      <rPr>
        <sz val="18"/>
        <rFont val="Arial Narrow"/>
        <family val="2"/>
      </rPr>
      <t>1250 A</t>
    </r>
  </si>
  <si>
    <r>
      <rPr>
        <b/>
        <sz val="18"/>
        <rFont val="Arial Narrow"/>
        <family val="2"/>
      </rPr>
      <t>ii) 36 kV,</t>
    </r>
    <r>
      <rPr>
        <sz val="18"/>
        <rFont val="Arial Narrow"/>
        <family val="2"/>
      </rPr>
      <t xml:space="preserve"> 1600 A</t>
    </r>
  </si>
  <si>
    <t>30 kV</t>
  </si>
  <si>
    <t>18 kV</t>
  </si>
  <si>
    <t>9 kV</t>
  </si>
  <si>
    <t>33 kV, TRANSFORMER</t>
  </si>
  <si>
    <t>1000-600/0.577-1-1-1-1A</t>
  </si>
  <si>
    <t>IT2</t>
  </si>
  <si>
    <t>300-150/1-1-1-1A</t>
  </si>
  <si>
    <t>600-300/0.577-1-1-1-1A</t>
  </si>
  <si>
    <t>400-200/1-1-1-1-1A</t>
  </si>
  <si>
    <t>300-150/1-1-1A</t>
  </si>
  <si>
    <t>06.08.18</t>
  </si>
  <si>
    <t>3438-81</t>
  </si>
  <si>
    <t>M5b</t>
  </si>
  <si>
    <t>IT4</t>
  </si>
  <si>
    <t>200-100/1-1-1-1A</t>
  </si>
  <si>
    <t>400-200/1-1-1A</t>
  </si>
  <si>
    <t>600-300/1-1-1-1A</t>
  </si>
  <si>
    <t>200-100/1-1--1A</t>
  </si>
  <si>
    <t>10-5/1-1-1A</t>
  </si>
  <si>
    <t>15-7.5/1-1-1A</t>
  </si>
  <si>
    <r>
      <rPr>
        <b/>
        <sz val="18"/>
        <rFont val="Arial Narrow"/>
        <family val="2"/>
      </rPr>
      <t xml:space="preserve">33 kV,  </t>
    </r>
    <r>
      <rPr>
        <sz val="18"/>
        <rFont val="Arial Narrow"/>
        <family val="2"/>
      </rPr>
      <t>Transformer Panel (LV side) without diffrential Relay with BCU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</si>
  <si>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(LV side) without diffrential Relay &amp; without BCU</t>
    </r>
  </si>
  <si>
    <t xml:space="preserve">                                              Feeder Panel without BCU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</si>
</sst>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12"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vertAlign val="subscript"/>
      <sz val="18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b/>
      <sz val="10"/>
      <name val="Arial"/>
      <family val="2"/>
    </font>
    <font>
      <b/>
      <sz val="12"/>
      <name val="Arial Narrow"/>
      <family val="2"/>
    </font>
    <font>
      <sz val="16"/>
      <color indexed="8"/>
      <name val="Book Antiqua"/>
      <family val="1"/>
    </font>
    <font>
      <sz val="18"/>
      <color rgb="FFFF0000"/>
      <name val="Arial Narrow"/>
      <family val="2"/>
    </font>
    <font>
      <b/>
      <sz val="18"/>
      <color rgb="FFFF0000"/>
      <name val="Arial Narrow"/>
      <family val="2"/>
    </font>
    <font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22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2" borderId="1" xfId="0" quotePrefix="1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0" applyFont="1" applyBorder="1"/>
    <xf numFmtId="2" fontId="2" fillId="0" borderId="6" xfId="0" applyNumberFormat="1" applyFont="1" applyBorder="1"/>
    <xf numFmtId="165" fontId="2" fillId="2" borderId="6" xfId="0" applyNumberFormat="1" applyFont="1" applyFill="1" applyBorder="1"/>
    <xf numFmtId="165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2" fontId="2" fillId="0" borderId="6" xfId="0" applyNumberFormat="1" applyFont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quotePrefix="1" applyFont="1" applyBorder="1" applyAlignment="1">
      <alignment horizontal="center"/>
    </xf>
    <xf numFmtId="2" fontId="2" fillId="0" borderId="6" xfId="0" quotePrefix="1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2" fontId="2" fillId="0" borderId="6" xfId="0" applyNumberFormat="1" applyFont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2" fillId="2" borderId="6" xfId="0" applyFont="1" applyFill="1" applyBorder="1" applyAlignment="1">
      <alignment horizontal="center" wrapText="1"/>
    </xf>
    <xf numFmtId="2" fontId="2" fillId="2" borderId="6" xfId="0" quotePrefix="1" applyNumberFormat="1" applyFont="1" applyFill="1" applyBorder="1" applyAlignment="1">
      <alignment horizontal="center"/>
    </xf>
    <xf numFmtId="0" fontId="2" fillId="0" borderId="0" xfId="0" applyFont="1" applyBorder="1"/>
    <xf numFmtId="0" fontId="2" fillId="2" borderId="6" xfId="0" applyFont="1" applyFill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2" borderId="6" xfId="0" quotePrefix="1" applyFont="1" applyFill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2" fontId="2" fillId="2" borderId="9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165" fontId="2" fillId="2" borderId="9" xfId="0" applyNumberFormat="1" applyFont="1" applyFill="1" applyBorder="1"/>
    <xf numFmtId="165" fontId="2" fillId="2" borderId="9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left"/>
    </xf>
    <xf numFmtId="1" fontId="2" fillId="2" borderId="6" xfId="0" applyNumberFormat="1" applyFont="1" applyFill="1" applyBorder="1"/>
    <xf numFmtId="0" fontId="1" fillId="0" borderId="6" xfId="0" applyFont="1" applyBorder="1" applyAlignment="1"/>
    <xf numFmtId="2" fontId="2" fillId="0" borderId="6" xfId="0" applyNumberFormat="1" applyFont="1" applyBorder="1" applyAlignment="1"/>
    <xf numFmtId="165" fontId="2" fillId="2" borderId="6" xfId="0" applyNumberFormat="1" applyFont="1" applyFill="1" applyBorder="1" applyAlignment="1"/>
    <xf numFmtId="0" fontId="2" fillId="2" borderId="6" xfId="0" applyFont="1" applyFill="1" applyBorder="1" applyAlignment="1"/>
    <xf numFmtId="0" fontId="2" fillId="0" borderId="6" xfId="0" applyFont="1" applyBorder="1" applyAlignment="1"/>
    <xf numFmtId="2" fontId="2" fillId="0" borderId="6" xfId="0" applyNumberFormat="1" applyFont="1" applyBorder="1" applyAlignment="1">
      <alignment horizontal="center" vertical="top"/>
    </xf>
    <xf numFmtId="14" fontId="2" fillId="2" borderId="6" xfId="0" applyNumberFormat="1" applyFont="1" applyFill="1" applyBorder="1" applyAlignment="1">
      <alignment horizontal="center"/>
    </xf>
    <xf numFmtId="0" fontId="2" fillId="2" borderId="0" xfId="0" applyFont="1" applyFill="1"/>
    <xf numFmtId="2" fontId="2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top" wrapText="1"/>
    </xf>
    <xf numFmtId="0" fontId="1" fillId="0" borderId="0" xfId="0" applyFont="1"/>
    <xf numFmtId="2" fontId="2" fillId="0" borderId="0" xfId="0" applyNumberFormat="1" applyFont="1"/>
    <xf numFmtId="0" fontId="2" fillId="0" borderId="4" xfId="0" applyFont="1" applyBorder="1" applyAlignment="1">
      <alignment vertical="top" wrapText="1"/>
    </xf>
    <xf numFmtId="0" fontId="2" fillId="2" borderId="4" xfId="0" applyFont="1" applyFill="1" applyBorder="1" applyAlignment="1">
      <alignment vertical="center"/>
    </xf>
    <xf numFmtId="0" fontId="2" fillId="0" borderId="9" xfId="0" applyFont="1" applyBorder="1" applyAlignment="1">
      <alignment vertical="top" wrapText="1"/>
    </xf>
    <xf numFmtId="0" fontId="2" fillId="0" borderId="4" xfId="0" applyFont="1" applyBorder="1"/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9" xfId="0" applyFont="1" applyBorder="1" applyAlignment="1">
      <alignment horizontal="right"/>
    </xf>
    <xf numFmtId="0" fontId="9" fillId="0" borderId="0" xfId="0" applyFont="1" applyBorder="1"/>
    <xf numFmtId="0" fontId="2" fillId="2" borderId="6" xfId="0" applyFont="1" applyFill="1" applyBorder="1"/>
    <xf numFmtId="0" fontId="2" fillId="0" borderId="8" xfId="0" applyFont="1" applyBorder="1"/>
    <xf numFmtId="2" fontId="2" fillId="2" borderId="9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/>
    <xf numFmtId="2" fontId="2" fillId="0" borderId="0" xfId="0" applyNumberFormat="1" applyFont="1" applyBorder="1"/>
    <xf numFmtId="0" fontId="2" fillId="2" borderId="0" xfId="0" applyFont="1" applyFill="1" applyBorder="1"/>
    <xf numFmtId="0" fontId="2" fillId="2" borderId="3" xfId="0" applyFont="1" applyFill="1" applyBorder="1" applyAlignment="1"/>
    <xf numFmtId="0" fontId="2" fillId="2" borderId="3" xfId="0" applyFont="1" applyFill="1" applyBorder="1"/>
    <xf numFmtId="0" fontId="1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2" fontId="2" fillId="2" borderId="9" xfId="0" quotePrefix="1" applyNumberFormat="1" applyFont="1" applyFill="1" applyBorder="1" applyAlignment="1">
      <alignment horizontal="center"/>
    </xf>
    <xf numFmtId="2" fontId="2" fillId="0" borderId="6" xfId="0" quotePrefix="1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2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2" fontId="2" fillId="3" borderId="6" xfId="0" quotePrefix="1" applyNumberFormat="1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right"/>
    </xf>
    <xf numFmtId="0" fontId="1" fillId="2" borderId="6" xfId="0" applyFont="1" applyFill="1" applyBorder="1" applyAlignment="1"/>
    <xf numFmtId="0" fontId="2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left"/>
    </xf>
    <xf numFmtId="2" fontId="2" fillId="2" borderId="6" xfId="0" applyNumberFormat="1" applyFont="1" applyFill="1" applyBorder="1"/>
    <xf numFmtId="0" fontId="2" fillId="2" borderId="9" xfId="0" applyFont="1" applyFill="1" applyBorder="1"/>
    <xf numFmtId="0" fontId="1" fillId="0" borderId="11" xfId="0" applyFont="1" applyBorder="1" applyAlignment="1">
      <alignment vertical="top" wrapText="1"/>
    </xf>
    <xf numFmtId="0" fontId="5" fillId="0" borderId="0" xfId="2" applyFont="1" applyProtection="1"/>
    <xf numFmtId="0" fontId="6" fillId="0" borderId="0" xfId="2" applyFont="1" applyBorder="1" applyAlignment="1" applyProtection="1">
      <alignment horizontal="center" vertical="top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right" vertical="top"/>
    </xf>
    <xf numFmtId="0" fontId="2" fillId="2" borderId="9" xfId="0" applyFont="1" applyFill="1" applyBorder="1" applyAlignment="1">
      <alignment wrapText="1"/>
    </xf>
    <xf numFmtId="2" fontId="2" fillId="2" borderId="6" xfId="0" quotePrefix="1" applyNumberFormat="1" applyFont="1" applyFill="1" applyBorder="1" applyAlignment="1">
      <alignment horizontal="center" vertical="top"/>
    </xf>
    <xf numFmtId="2" fontId="2" fillId="2" borderId="9" xfId="0" applyNumberFormat="1" applyFont="1" applyFill="1" applyBorder="1" applyAlignment="1">
      <alignment horizontal="center" vertical="top"/>
    </xf>
    <xf numFmtId="2" fontId="2" fillId="2" borderId="6" xfId="0" applyNumberFormat="1" applyFont="1" applyFill="1" applyBorder="1" applyAlignment="1">
      <alignment horizontal="center" vertical="top"/>
    </xf>
    <xf numFmtId="0" fontId="8" fillId="0" borderId="6" xfId="0" applyFont="1" applyBorder="1" applyAlignment="1" applyProtection="1">
      <alignment horizontal="left" vertical="top" wrapText="1"/>
    </xf>
    <xf numFmtId="0" fontId="9" fillId="2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center"/>
    </xf>
    <xf numFmtId="2" fontId="9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0" xfId="0" applyFont="1" applyFill="1"/>
    <xf numFmtId="1" fontId="9" fillId="2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9" fillId="2" borderId="6" xfId="0" quotePrefix="1" applyNumberFormat="1" applyFont="1" applyFill="1" applyBorder="1" applyAlignment="1">
      <alignment horizontal="center"/>
    </xf>
    <xf numFmtId="0" fontId="9" fillId="0" borderId="0" xfId="0" applyFont="1"/>
    <xf numFmtId="2" fontId="9" fillId="3" borderId="6" xfId="0" applyNumberFormat="1" applyFont="1" applyFill="1" applyBorder="1" applyAlignment="1">
      <alignment horizontal="center"/>
    </xf>
    <xf numFmtId="0" fontId="9" fillId="0" borderId="6" xfId="0" applyFont="1" applyBorder="1"/>
    <xf numFmtId="0" fontId="2" fillId="0" borderId="9" xfId="0" applyFont="1" applyBorder="1" applyAlignment="1">
      <alignment horizontal="center"/>
    </xf>
    <xf numFmtId="0" fontId="10" fillId="0" borderId="6" xfId="0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2" fontId="9" fillId="2" borderId="9" xfId="0" quotePrefix="1" applyNumberFormat="1" applyFont="1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/>
    </xf>
    <xf numFmtId="2" fontId="11" fillId="2" borderId="9" xfId="0" quotePrefix="1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4" xfId="0" applyFont="1" applyBorder="1"/>
    <xf numFmtId="0" fontId="9" fillId="0" borderId="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1" fontId="11" fillId="2" borderId="6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right"/>
    </xf>
    <xf numFmtId="2" fontId="9" fillId="3" borderId="6" xfId="0" quotePrefix="1" applyNumberFormat="1" applyFont="1" applyFill="1" applyBorder="1" applyAlignment="1">
      <alignment horizontal="center"/>
    </xf>
    <xf numFmtId="0" fontId="9" fillId="0" borderId="4" xfId="0" applyFont="1" applyBorder="1" applyAlignment="1">
      <alignment vertical="top" wrapText="1"/>
    </xf>
    <xf numFmtId="2" fontId="11" fillId="2" borderId="6" xfId="0" quotePrefix="1" applyNumberFormat="1" applyFont="1" applyFill="1" applyBorder="1" applyAlignment="1">
      <alignment horizontal="center"/>
    </xf>
    <xf numFmtId="2" fontId="11" fillId="2" borderId="6" xfId="0" applyNumberFormat="1" applyFont="1" applyFill="1" applyBorder="1" applyAlignment="1">
      <alignment horizontal="center"/>
    </xf>
    <xf numFmtId="2" fontId="11" fillId="3" borderId="6" xfId="0" quotePrefix="1" applyNumberFormat="1" applyFont="1" applyFill="1" applyBorder="1" applyAlignment="1">
      <alignment horizontal="center"/>
    </xf>
    <xf numFmtId="2" fontId="11" fillId="3" borderId="6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0" borderId="6" xfId="0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11" fillId="0" borderId="0" xfId="0" applyFont="1"/>
    <xf numFmtId="2" fontId="9" fillId="0" borderId="6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5" fontId="9" fillId="2" borderId="6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1" fillId="2" borderId="6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0" xfId="0" applyFont="1" applyBorder="1"/>
    <xf numFmtId="0" fontId="2" fillId="0" borderId="3" xfId="0" applyFont="1" applyBorder="1"/>
    <xf numFmtId="0" fontId="2" fillId="0" borderId="6" xfId="0" applyFont="1" applyBorder="1" applyAlignment="1">
      <alignment horizontal="right" vertical="top"/>
    </xf>
    <xf numFmtId="0" fontId="10" fillId="0" borderId="6" xfId="0" applyFont="1" applyBorder="1"/>
    <xf numFmtId="1" fontId="9" fillId="2" borderId="9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/>
    </xf>
    <xf numFmtId="2" fontId="9" fillId="0" borderId="6" xfId="0" quotePrefix="1" applyNumberFormat="1" applyFont="1" applyFill="1" applyBorder="1" applyAlignment="1">
      <alignment horizontal="center"/>
    </xf>
    <xf numFmtId="1" fontId="9" fillId="0" borderId="6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2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6" fillId="0" borderId="0" xfId="2" applyFont="1" applyBorder="1" applyAlignment="1" applyProtection="1">
      <alignment horizontal="center" vertical="top"/>
    </xf>
    <xf numFmtId="0" fontId="7" fillId="0" borderId="0" xfId="2" applyFont="1" applyAlignment="1" applyProtection="1">
      <alignment horizontal="center"/>
    </xf>
    <xf numFmtId="0" fontId="1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242161</xdr:colOff>
      <xdr:row>149</xdr:row>
      <xdr:rowOff>83626</xdr:rowOff>
    </xdr:from>
    <xdr:ext cx="193968" cy="284157"/>
    <xdr:sp macro="" textlink="">
      <xdr:nvSpPr>
        <xdr:cNvPr id="4" name="TextBox 3"/>
        <xdr:cNvSpPr txBox="1"/>
      </xdr:nvSpPr>
      <xdr:spPr>
        <a:xfrm>
          <a:off x="6859529" y="44600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06"/>
  <sheetViews>
    <sheetView tabSelected="1" topLeftCell="A13" zoomScale="57" zoomScaleNormal="57" workbookViewId="0">
      <selection activeCell="I260" sqref="I260"/>
    </sheetView>
  </sheetViews>
  <sheetFormatPr defaultRowHeight="23.25"/>
  <cols>
    <col min="1" max="1" width="1.5703125" style="2" customWidth="1"/>
    <col min="2" max="2" width="0.85546875" style="2" customWidth="1"/>
    <col min="3" max="3" width="4.140625" style="2" hidden="1" customWidth="1"/>
    <col min="4" max="4" width="1.85546875" style="2" hidden="1" customWidth="1"/>
    <col min="5" max="5" width="6.85546875" style="72" customWidth="1"/>
    <col min="6" max="6" width="90.28515625" style="2" customWidth="1"/>
    <col min="7" max="7" width="29" style="73" customWidth="1"/>
    <col min="8" max="8" width="17.28515625" style="69" customWidth="1"/>
    <col min="9" max="9" width="20.28515625" style="2" customWidth="1"/>
    <col min="10" max="10" width="19" style="2" customWidth="1"/>
    <col min="11" max="11" width="15.28515625" style="2" customWidth="1"/>
    <col min="12" max="12" width="14" style="2" customWidth="1"/>
    <col min="13" max="13" width="13" style="2" customWidth="1"/>
    <col min="14" max="14" width="13.5703125" style="2" customWidth="1"/>
    <col min="15" max="15" width="23.5703125" style="69" customWidth="1"/>
    <col min="16" max="16" width="26.5703125" style="2" customWidth="1"/>
    <col min="17" max="17" width="25.5703125" style="2" customWidth="1"/>
    <col min="18" max="16384" width="9.140625" style="2"/>
  </cols>
  <sheetData>
    <row r="1" spans="5:16">
      <c r="E1" s="205" t="s">
        <v>283</v>
      </c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</row>
    <row r="2" spans="5:16">
      <c r="E2" s="5" t="s">
        <v>0</v>
      </c>
      <c r="F2" s="6" t="s">
        <v>5</v>
      </c>
      <c r="G2" s="7" t="s">
        <v>34</v>
      </c>
      <c r="H2" s="8" t="s">
        <v>46</v>
      </c>
      <c r="I2" s="9" t="s">
        <v>40</v>
      </c>
      <c r="J2" s="206" t="s">
        <v>41</v>
      </c>
      <c r="K2" s="207"/>
      <c r="L2" s="208" t="s">
        <v>22</v>
      </c>
      <c r="M2" s="209"/>
      <c r="N2" s="209"/>
      <c r="O2" s="209"/>
      <c r="P2" s="10" t="s">
        <v>1</v>
      </c>
    </row>
    <row r="3" spans="5:16" ht="46.5">
      <c r="E3" s="11" t="s">
        <v>2</v>
      </c>
      <c r="F3" s="3"/>
      <c r="G3" s="119" t="s">
        <v>237</v>
      </c>
      <c r="H3" s="12" t="s">
        <v>35</v>
      </c>
      <c r="I3" s="3" t="s">
        <v>287</v>
      </c>
      <c r="J3" s="10" t="s">
        <v>42</v>
      </c>
      <c r="K3" s="3" t="s">
        <v>38</v>
      </c>
      <c r="L3" s="10" t="s">
        <v>18</v>
      </c>
      <c r="M3" s="208" t="s">
        <v>23</v>
      </c>
      <c r="N3" s="210"/>
      <c r="O3" s="13" t="s">
        <v>20</v>
      </c>
      <c r="P3" s="14"/>
    </row>
    <row r="4" spans="5:16">
      <c r="E4" s="11"/>
      <c r="F4" s="3"/>
      <c r="G4" s="15" t="s">
        <v>284</v>
      </c>
      <c r="H4" s="12" t="s">
        <v>285</v>
      </c>
      <c r="I4" s="16"/>
      <c r="J4" s="17" t="s">
        <v>43</v>
      </c>
      <c r="K4" s="16"/>
      <c r="L4" s="14" t="s">
        <v>2</v>
      </c>
      <c r="M4" s="3" t="s">
        <v>19</v>
      </c>
      <c r="N4" s="14" t="s">
        <v>54</v>
      </c>
      <c r="O4" s="4" t="s">
        <v>21</v>
      </c>
      <c r="P4" s="14"/>
    </row>
    <row r="5" spans="5:16">
      <c r="E5" s="11"/>
      <c r="F5" s="3"/>
      <c r="G5" s="15"/>
      <c r="H5" s="12" t="s">
        <v>286</v>
      </c>
      <c r="I5" s="16"/>
      <c r="J5" s="17"/>
      <c r="K5" s="16"/>
      <c r="L5" s="14"/>
      <c r="M5" s="3" t="s">
        <v>288</v>
      </c>
      <c r="N5" s="14" t="s">
        <v>289</v>
      </c>
      <c r="O5" s="4"/>
      <c r="P5" s="14"/>
    </row>
    <row r="6" spans="5:16">
      <c r="E6" s="18">
        <v>1</v>
      </c>
      <c r="F6" s="19">
        <v>2</v>
      </c>
      <c r="G6" s="20">
        <v>3</v>
      </c>
      <c r="H6" s="21">
        <v>5</v>
      </c>
      <c r="I6" s="22">
        <v>6</v>
      </c>
      <c r="J6" s="20">
        <v>7</v>
      </c>
      <c r="K6" s="23">
        <v>8</v>
      </c>
      <c r="L6" s="19">
        <v>9</v>
      </c>
      <c r="M6" s="18">
        <v>10</v>
      </c>
      <c r="N6" s="24">
        <v>11</v>
      </c>
      <c r="O6" s="18">
        <v>12</v>
      </c>
      <c r="P6" s="18">
        <v>13</v>
      </c>
    </row>
    <row r="7" spans="5:16" ht="23.25" customHeight="1">
      <c r="E7" s="18">
        <v>1</v>
      </c>
      <c r="F7" s="41" t="s">
        <v>162</v>
      </c>
      <c r="G7" s="26"/>
      <c r="H7" s="27"/>
      <c r="I7" s="27"/>
      <c r="J7" s="27"/>
      <c r="K7" s="28"/>
      <c r="L7" s="29"/>
      <c r="M7" s="29"/>
      <c r="N7" s="29"/>
      <c r="O7" s="30"/>
      <c r="P7" s="211"/>
    </row>
    <row r="8" spans="5:16" ht="26.25">
      <c r="E8" s="18" t="s">
        <v>3</v>
      </c>
      <c r="F8" s="31" t="s">
        <v>51</v>
      </c>
      <c r="G8" s="32">
        <v>716.32</v>
      </c>
      <c r="H8" s="33">
        <v>9.23</v>
      </c>
      <c r="I8" s="33">
        <f>G8*(1+H8/100)</f>
        <v>782.4363360000001</v>
      </c>
      <c r="J8" s="27"/>
      <c r="K8" s="28"/>
      <c r="L8" s="29"/>
      <c r="M8" s="29" t="s">
        <v>37</v>
      </c>
      <c r="N8" s="29" t="s">
        <v>24</v>
      </c>
      <c r="O8" s="30" t="s">
        <v>63</v>
      </c>
      <c r="P8" s="204"/>
    </row>
    <row r="9" spans="5:16" ht="26.25">
      <c r="E9" s="18"/>
      <c r="F9" s="31" t="s">
        <v>57</v>
      </c>
      <c r="G9" s="32">
        <v>419.46</v>
      </c>
      <c r="H9" s="33">
        <v>9.23</v>
      </c>
      <c r="I9" s="33">
        <f t="shared" ref="I9:I20" si="0">G9*(1+H9/100)</f>
        <v>458.17615799999999</v>
      </c>
      <c r="J9" s="34"/>
      <c r="K9" s="29"/>
      <c r="L9" s="29"/>
      <c r="M9" s="29" t="s">
        <v>37</v>
      </c>
      <c r="N9" s="29" t="s">
        <v>24</v>
      </c>
      <c r="O9" s="30" t="s">
        <v>63</v>
      </c>
      <c r="P9" s="204"/>
    </row>
    <row r="10" spans="5:16" ht="26.25">
      <c r="E10" s="18"/>
      <c r="F10" s="31" t="s">
        <v>58</v>
      </c>
      <c r="G10" s="33">
        <v>228.94</v>
      </c>
      <c r="H10" s="33">
        <v>9.23</v>
      </c>
      <c r="I10" s="33">
        <f t="shared" si="0"/>
        <v>250.07116200000002</v>
      </c>
      <c r="J10" s="34"/>
      <c r="K10" s="29"/>
      <c r="L10" s="44"/>
      <c r="M10" s="29" t="s">
        <v>37</v>
      </c>
      <c r="N10" s="29" t="s">
        <v>24</v>
      </c>
      <c r="O10" s="30" t="s">
        <v>63</v>
      </c>
      <c r="P10" s="204"/>
    </row>
    <row r="11" spans="5:16" ht="26.25">
      <c r="E11" s="18"/>
      <c r="F11" s="31" t="s">
        <v>59</v>
      </c>
      <c r="G11" s="32">
        <v>230.36</v>
      </c>
      <c r="H11" s="33">
        <v>9.23</v>
      </c>
      <c r="I11" s="32">
        <f t="shared" si="0"/>
        <v>251.62222800000004</v>
      </c>
      <c r="J11" s="37"/>
      <c r="K11" s="37"/>
      <c r="L11" s="38"/>
      <c r="M11" s="29" t="s">
        <v>37</v>
      </c>
      <c r="N11" s="29" t="s">
        <v>24</v>
      </c>
      <c r="O11" s="30" t="s">
        <v>63</v>
      </c>
      <c r="P11" s="204"/>
    </row>
    <row r="12" spans="5:16" ht="26.25">
      <c r="E12" s="18"/>
      <c r="F12" s="31" t="s">
        <v>150</v>
      </c>
      <c r="G12" s="32">
        <v>290.14999999999998</v>
      </c>
      <c r="H12" s="33">
        <v>9.23</v>
      </c>
      <c r="I12" s="32">
        <f t="shared" si="0"/>
        <v>316.93084499999998</v>
      </c>
      <c r="J12" s="35"/>
      <c r="K12" s="39"/>
      <c r="L12" s="38"/>
      <c r="M12" s="29" t="s">
        <v>37</v>
      </c>
      <c r="N12" s="29" t="s">
        <v>24</v>
      </c>
      <c r="O12" s="30" t="s">
        <v>63</v>
      </c>
      <c r="P12" s="204"/>
    </row>
    <row r="13" spans="5:16" ht="26.25">
      <c r="E13" s="18"/>
      <c r="F13" s="31" t="s">
        <v>148</v>
      </c>
      <c r="G13" s="32">
        <v>230.36</v>
      </c>
      <c r="H13" s="33">
        <v>9.23</v>
      </c>
      <c r="I13" s="32">
        <f t="shared" si="0"/>
        <v>251.62222800000004</v>
      </c>
      <c r="J13" s="35"/>
      <c r="K13" s="39"/>
      <c r="L13" s="38"/>
      <c r="M13" s="29" t="s">
        <v>37</v>
      </c>
      <c r="N13" s="29" t="s">
        <v>24</v>
      </c>
      <c r="O13" s="30" t="s">
        <v>63</v>
      </c>
      <c r="P13" s="204"/>
    </row>
    <row r="14" spans="5:16" ht="26.25">
      <c r="E14" s="18"/>
      <c r="F14" s="31" t="s">
        <v>149</v>
      </c>
      <c r="G14" s="32">
        <v>239.61</v>
      </c>
      <c r="H14" s="33">
        <v>9.23</v>
      </c>
      <c r="I14" s="32">
        <f t="shared" si="0"/>
        <v>261.72600300000005</v>
      </c>
      <c r="J14" s="35"/>
      <c r="K14" s="36"/>
      <c r="L14" s="44"/>
      <c r="M14" s="29" t="s">
        <v>37</v>
      </c>
      <c r="N14" s="29" t="s">
        <v>24</v>
      </c>
      <c r="O14" s="30" t="s">
        <v>63</v>
      </c>
      <c r="P14" s="204"/>
    </row>
    <row r="15" spans="5:16" s="69" customFormat="1" ht="26.25">
      <c r="E15" s="100"/>
      <c r="F15" s="47" t="s">
        <v>52</v>
      </c>
      <c r="G15" s="33">
        <v>246.9</v>
      </c>
      <c r="H15" s="33">
        <v>9.23</v>
      </c>
      <c r="I15" s="33">
        <f t="shared" si="0"/>
        <v>269.68887000000001</v>
      </c>
      <c r="J15" s="28"/>
      <c r="K15" s="49"/>
      <c r="L15" s="49"/>
      <c r="M15" s="29" t="s">
        <v>37</v>
      </c>
      <c r="N15" s="29" t="s">
        <v>24</v>
      </c>
      <c r="O15" s="30" t="s">
        <v>63</v>
      </c>
      <c r="P15" s="204"/>
    </row>
    <row r="16" spans="5:16" s="141" customFormat="1">
      <c r="E16" s="137"/>
      <c r="F16" s="136" t="s">
        <v>294</v>
      </c>
      <c r="G16" s="138">
        <v>135.69999999999999</v>
      </c>
      <c r="H16" s="138">
        <v>2.21</v>
      </c>
      <c r="I16" s="138">
        <f t="shared" si="0"/>
        <v>138.69897</v>
      </c>
      <c r="J16" s="142">
        <v>396</v>
      </c>
      <c r="K16" s="139" t="s">
        <v>296</v>
      </c>
      <c r="L16" s="139" t="s">
        <v>298</v>
      </c>
      <c r="M16" s="139" t="s">
        <v>358</v>
      </c>
      <c r="N16" s="139" t="s">
        <v>24</v>
      </c>
      <c r="O16" s="140" t="s">
        <v>229</v>
      </c>
      <c r="P16" s="204"/>
    </row>
    <row r="17" spans="5:17" ht="26.25">
      <c r="E17" s="18"/>
      <c r="F17" s="31" t="s">
        <v>293</v>
      </c>
      <c r="G17" s="32">
        <v>135.86000000000001</v>
      </c>
      <c r="H17" s="33">
        <v>9.23</v>
      </c>
      <c r="I17" s="33">
        <f t="shared" si="0"/>
        <v>148.39987800000003</v>
      </c>
      <c r="J17" s="35"/>
      <c r="K17" s="39"/>
      <c r="L17" s="36"/>
      <c r="M17" s="29" t="s">
        <v>37</v>
      </c>
      <c r="N17" s="29" t="s">
        <v>24</v>
      </c>
      <c r="O17" s="30" t="s">
        <v>63</v>
      </c>
      <c r="P17" s="204"/>
    </row>
    <row r="18" spans="5:17" ht="26.25">
      <c r="E18" s="18"/>
      <c r="F18" s="31" t="s">
        <v>292</v>
      </c>
      <c r="G18" s="32">
        <v>246.9</v>
      </c>
      <c r="H18" s="33">
        <v>9.23</v>
      </c>
      <c r="I18" s="33">
        <f t="shared" si="0"/>
        <v>269.68887000000001</v>
      </c>
      <c r="J18" s="35"/>
      <c r="K18" s="39"/>
      <c r="L18" s="39"/>
      <c r="M18" s="29" t="s">
        <v>37</v>
      </c>
      <c r="N18" s="29" t="s">
        <v>24</v>
      </c>
      <c r="O18" s="30" t="s">
        <v>63</v>
      </c>
      <c r="P18" s="204"/>
    </row>
    <row r="19" spans="5:17" ht="26.25">
      <c r="E19" s="18"/>
      <c r="F19" s="31" t="s">
        <v>290</v>
      </c>
      <c r="G19" s="40">
        <v>131.72999999999999</v>
      </c>
      <c r="H19" s="33">
        <v>9.23</v>
      </c>
      <c r="I19" s="33">
        <f t="shared" si="0"/>
        <v>143.888679</v>
      </c>
      <c r="J19" s="35"/>
      <c r="K19" s="35"/>
      <c r="L19" s="36"/>
      <c r="M19" s="29" t="s">
        <v>37</v>
      </c>
      <c r="N19" s="29" t="s">
        <v>24</v>
      </c>
      <c r="O19" s="30" t="s">
        <v>63</v>
      </c>
      <c r="P19" s="204"/>
    </row>
    <row r="20" spans="5:17" ht="26.25">
      <c r="E20" s="18"/>
      <c r="F20" s="31" t="s">
        <v>291</v>
      </c>
      <c r="G20" s="32">
        <v>92.3</v>
      </c>
      <c r="H20" s="33">
        <v>9.23</v>
      </c>
      <c r="I20" s="33">
        <f t="shared" si="0"/>
        <v>100.81929</v>
      </c>
      <c r="J20" s="35"/>
      <c r="K20" s="39"/>
      <c r="L20" s="39"/>
      <c r="M20" s="29" t="s">
        <v>37</v>
      </c>
      <c r="N20" s="29" t="s">
        <v>24</v>
      </c>
      <c r="O20" s="30" t="s">
        <v>63</v>
      </c>
      <c r="P20" s="204"/>
    </row>
    <row r="21" spans="5:17">
      <c r="E21" s="18" t="s">
        <v>4</v>
      </c>
      <c r="F21" s="41" t="s">
        <v>161</v>
      </c>
      <c r="G21" s="42"/>
      <c r="H21" s="29"/>
      <c r="I21" s="33"/>
      <c r="J21" s="27"/>
      <c r="K21" s="28"/>
      <c r="L21" s="29"/>
      <c r="M21" s="29"/>
      <c r="N21" s="29"/>
      <c r="O21" s="30"/>
      <c r="P21" s="204"/>
    </row>
    <row r="22" spans="5:17">
      <c r="E22" s="43"/>
      <c r="F22" s="31" t="s">
        <v>53</v>
      </c>
      <c r="G22" s="42"/>
      <c r="H22" s="29"/>
      <c r="I22" s="33"/>
      <c r="J22" s="27" t="s">
        <v>307</v>
      </c>
      <c r="K22" s="28"/>
      <c r="L22" s="29"/>
      <c r="M22" s="29"/>
      <c r="N22" s="29"/>
      <c r="O22" s="30"/>
      <c r="P22" s="204"/>
    </row>
    <row r="23" spans="5:17" ht="26.25">
      <c r="E23" s="43"/>
      <c r="F23" s="31" t="s">
        <v>56</v>
      </c>
      <c r="G23" s="32">
        <v>1483.54</v>
      </c>
      <c r="H23" s="33">
        <f>H8</f>
        <v>9.23</v>
      </c>
      <c r="I23" s="33">
        <f>G23*(1+H23/100)</f>
        <v>1620.470742</v>
      </c>
      <c r="J23" s="27"/>
      <c r="K23" s="28"/>
      <c r="L23" s="29"/>
      <c r="M23" s="29" t="s">
        <v>37</v>
      </c>
      <c r="N23" s="29" t="s">
        <v>24</v>
      </c>
      <c r="O23" s="30" t="s">
        <v>63</v>
      </c>
      <c r="P23" s="204"/>
    </row>
    <row r="24" spans="5:17" ht="26.25">
      <c r="E24" s="43"/>
      <c r="F24" s="31" t="s">
        <v>55</v>
      </c>
      <c r="G24" s="32">
        <v>606.92999999999995</v>
      </c>
      <c r="H24" s="33">
        <f>H9</f>
        <v>9.23</v>
      </c>
      <c r="I24" s="33">
        <f>G24*(1+H24/100)</f>
        <v>662.94963899999993</v>
      </c>
      <c r="J24" s="28"/>
      <c r="K24" s="28"/>
      <c r="L24" s="29"/>
      <c r="M24" s="29" t="s">
        <v>37</v>
      </c>
      <c r="N24" s="29" t="s">
        <v>24</v>
      </c>
      <c r="O24" s="30" t="s">
        <v>63</v>
      </c>
      <c r="P24" s="204"/>
    </row>
    <row r="25" spans="5:17" ht="26.25">
      <c r="E25" s="18"/>
      <c r="F25" s="31" t="s">
        <v>151</v>
      </c>
      <c r="G25" s="32">
        <v>284.3</v>
      </c>
      <c r="H25" s="33">
        <f>H10</f>
        <v>9.23</v>
      </c>
      <c r="I25" s="33">
        <f>G25*(1+H25/100)</f>
        <v>310.54089000000005</v>
      </c>
      <c r="J25" s="28"/>
      <c r="K25" s="29"/>
      <c r="L25" s="44"/>
      <c r="M25" s="29" t="s">
        <v>37</v>
      </c>
      <c r="N25" s="29" t="s">
        <v>24</v>
      </c>
      <c r="O25" s="30" t="s">
        <v>63</v>
      </c>
      <c r="P25" s="204"/>
    </row>
    <row r="26" spans="5:17" ht="26.25">
      <c r="E26" s="18"/>
      <c r="F26" s="31" t="s">
        <v>60</v>
      </c>
      <c r="G26" s="32">
        <v>204.12</v>
      </c>
      <c r="H26" s="33">
        <f>H11</f>
        <v>9.23</v>
      </c>
      <c r="I26" s="33">
        <f>G26*(1+H26/100)</f>
        <v>222.96027600000002</v>
      </c>
      <c r="J26" s="28"/>
      <c r="K26" s="29"/>
      <c r="L26" s="44"/>
      <c r="M26" s="29" t="s">
        <v>37</v>
      </c>
      <c r="N26" s="29" t="s">
        <v>24</v>
      </c>
      <c r="O26" s="30" t="s">
        <v>63</v>
      </c>
      <c r="P26" s="204"/>
    </row>
    <row r="27" spans="5:17">
      <c r="E27" s="18">
        <v>2</v>
      </c>
      <c r="F27" s="41" t="s">
        <v>160</v>
      </c>
      <c r="G27" s="32"/>
      <c r="H27" s="29"/>
      <c r="I27" s="33"/>
      <c r="J27" s="27"/>
      <c r="K27" s="28"/>
      <c r="L27" s="29"/>
      <c r="M27" s="29"/>
      <c r="N27" s="29"/>
      <c r="O27" s="30"/>
      <c r="P27" s="204"/>
      <c r="Q27" s="46"/>
    </row>
    <row r="28" spans="5:17">
      <c r="E28" s="43" t="s">
        <v>6</v>
      </c>
      <c r="F28" s="29" t="s">
        <v>98</v>
      </c>
      <c r="G28" s="45">
        <v>15.97</v>
      </c>
      <c r="H28" s="45">
        <v>3.56</v>
      </c>
      <c r="I28" s="33">
        <f>G28*(1+H28/100)</f>
        <v>16.538532000000004</v>
      </c>
      <c r="J28" s="34"/>
      <c r="K28" s="69"/>
      <c r="L28" s="69"/>
      <c r="M28" s="29" t="s">
        <v>25</v>
      </c>
      <c r="N28" s="29" t="s">
        <v>26</v>
      </c>
      <c r="O28" s="30" t="s">
        <v>206</v>
      </c>
      <c r="P28" s="204"/>
      <c r="Q28" s="46"/>
    </row>
    <row r="29" spans="5:17">
      <c r="E29" s="43" t="s">
        <v>7</v>
      </c>
      <c r="F29" s="36" t="s">
        <v>99</v>
      </c>
      <c r="G29" s="94">
        <v>9.75</v>
      </c>
      <c r="H29" s="99">
        <v>0</v>
      </c>
      <c r="I29" s="94">
        <v>10.050000000000001</v>
      </c>
      <c r="J29" s="95" t="s">
        <v>299</v>
      </c>
      <c r="K29" s="101" t="s">
        <v>300</v>
      </c>
      <c r="L29" s="96" t="s">
        <v>301</v>
      </c>
      <c r="M29" s="29" t="s">
        <v>295</v>
      </c>
      <c r="N29" s="29" t="s">
        <v>295</v>
      </c>
      <c r="O29" s="30" t="s">
        <v>295</v>
      </c>
      <c r="P29" s="204"/>
      <c r="Q29" s="46"/>
    </row>
    <row r="30" spans="5:17">
      <c r="E30" s="118" t="s">
        <v>8</v>
      </c>
      <c r="F30" s="29" t="s">
        <v>100</v>
      </c>
      <c r="G30" s="45">
        <v>4.42</v>
      </c>
      <c r="H30" s="45">
        <v>0</v>
      </c>
      <c r="I30" s="33">
        <v>4.43</v>
      </c>
      <c r="J30" s="95" t="s">
        <v>299</v>
      </c>
      <c r="K30" s="101" t="s">
        <v>300</v>
      </c>
      <c r="L30" s="96" t="s">
        <v>301</v>
      </c>
      <c r="M30" s="29" t="s">
        <v>295</v>
      </c>
      <c r="N30" s="29" t="s">
        <v>295</v>
      </c>
      <c r="O30" s="30" t="s">
        <v>295</v>
      </c>
      <c r="P30" s="204"/>
      <c r="Q30" s="46"/>
    </row>
    <row r="31" spans="5:17" s="145" customFormat="1">
      <c r="E31" s="149" t="s">
        <v>9</v>
      </c>
      <c r="F31" s="150" t="s">
        <v>362</v>
      </c>
      <c r="G31" s="138">
        <v>2.46</v>
      </c>
      <c r="H31" s="197">
        <v>0</v>
      </c>
      <c r="I31" s="138">
        <v>2.09</v>
      </c>
      <c r="J31" s="198" t="s">
        <v>299</v>
      </c>
      <c r="K31" s="199" t="s">
        <v>300</v>
      </c>
      <c r="L31" s="200" t="s">
        <v>301</v>
      </c>
      <c r="M31" s="139" t="s">
        <v>295</v>
      </c>
      <c r="N31" s="139" t="s">
        <v>295</v>
      </c>
      <c r="O31" s="140" t="s">
        <v>295</v>
      </c>
      <c r="P31" s="195"/>
      <c r="Q31" s="81"/>
    </row>
    <row r="32" spans="5:17">
      <c r="E32" s="18">
        <v>3</v>
      </c>
      <c r="F32" s="41" t="s">
        <v>159</v>
      </c>
      <c r="G32" s="32"/>
      <c r="H32" s="47"/>
      <c r="I32" s="33"/>
      <c r="J32" s="27"/>
      <c r="K32" s="28"/>
      <c r="L32" s="29"/>
      <c r="M32" s="29"/>
      <c r="N32" s="29"/>
      <c r="O32" s="30"/>
      <c r="P32" s="215" t="s">
        <v>152</v>
      </c>
      <c r="Q32" s="46"/>
    </row>
    <row r="33" spans="4:19">
      <c r="E33" s="43" t="s">
        <v>6</v>
      </c>
      <c r="F33" s="36" t="s">
        <v>253</v>
      </c>
      <c r="G33" s="32">
        <v>6.2</v>
      </c>
      <c r="H33" s="45">
        <v>-0.17</v>
      </c>
      <c r="I33" s="33">
        <f>G33*(1+(H33/100))</f>
        <v>6.1894599999999995</v>
      </c>
      <c r="J33" s="34">
        <v>397</v>
      </c>
      <c r="K33" s="29" t="s">
        <v>302</v>
      </c>
      <c r="L33" s="29" t="s">
        <v>303</v>
      </c>
      <c r="M33" s="29" t="s">
        <v>359</v>
      </c>
      <c r="N33" s="29" t="s">
        <v>26</v>
      </c>
      <c r="O33" s="30" t="s">
        <v>207</v>
      </c>
      <c r="P33" s="216"/>
      <c r="Q33" s="46"/>
    </row>
    <row r="34" spans="4:19" ht="18" customHeight="1">
      <c r="E34" s="43"/>
      <c r="F34" s="36" t="s">
        <v>254</v>
      </c>
      <c r="G34" s="32">
        <v>13.01</v>
      </c>
      <c r="H34" s="45">
        <v>3.56</v>
      </c>
      <c r="I34" s="33">
        <f>G34*(1+(H34/100))</f>
        <v>13.473156000000001</v>
      </c>
      <c r="J34" s="34"/>
      <c r="K34" s="29"/>
      <c r="L34" s="29"/>
      <c r="M34" s="29" t="s">
        <v>25</v>
      </c>
      <c r="N34" s="29" t="s">
        <v>26</v>
      </c>
      <c r="O34" s="30" t="s">
        <v>206</v>
      </c>
      <c r="P34" s="216"/>
    </row>
    <row r="35" spans="4:19">
      <c r="E35" s="43"/>
      <c r="F35" s="36" t="s">
        <v>255</v>
      </c>
      <c r="G35" s="32">
        <v>7.9</v>
      </c>
      <c r="H35" s="45">
        <v>3.56</v>
      </c>
      <c r="I35" s="33">
        <f t="shared" ref="I35:I40" si="1">G35*(1+H35/100)</f>
        <v>8.1812400000000007</v>
      </c>
      <c r="J35" s="34"/>
      <c r="K35" s="29"/>
      <c r="L35" s="29"/>
      <c r="M35" s="29" t="s">
        <v>25</v>
      </c>
      <c r="N35" s="29" t="s">
        <v>26</v>
      </c>
      <c r="O35" s="30" t="s">
        <v>206</v>
      </c>
      <c r="P35" s="216"/>
    </row>
    <row r="36" spans="4:19">
      <c r="E36" s="43" t="s">
        <v>7</v>
      </c>
      <c r="F36" s="36" t="s">
        <v>256</v>
      </c>
      <c r="G36" s="33">
        <v>5.28</v>
      </c>
      <c r="H36" s="45">
        <v>0</v>
      </c>
      <c r="I36" s="33">
        <v>5.95</v>
      </c>
      <c r="J36" s="34" t="s">
        <v>304</v>
      </c>
      <c r="K36" s="29" t="s">
        <v>297</v>
      </c>
      <c r="L36" s="29" t="s">
        <v>305</v>
      </c>
      <c r="M36" s="139"/>
      <c r="N36" s="139"/>
      <c r="O36" s="140"/>
      <c r="P36" s="216"/>
    </row>
    <row r="37" spans="4:19">
      <c r="E37" s="43"/>
      <c r="F37" s="36" t="s">
        <v>257</v>
      </c>
      <c r="G37" s="32">
        <v>8.86</v>
      </c>
      <c r="H37" s="45">
        <v>3.56</v>
      </c>
      <c r="I37" s="33">
        <f t="shared" si="1"/>
        <v>9.1754160000000002</v>
      </c>
      <c r="J37" s="34"/>
      <c r="K37" s="29"/>
      <c r="L37" s="29"/>
      <c r="M37" s="29" t="s">
        <v>25</v>
      </c>
      <c r="N37" s="29" t="s">
        <v>26</v>
      </c>
      <c r="O37" s="30" t="s">
        <v>206</v>
      </c>
      <c r="P37" s="216"/>
    </row>
    <row r="38" spans="4:19">
      <c r="E38" s="43"/>
      <c r="F38" s="36" t="s">
        <v>255</v>
      </c>
      <c r="G38" s="32">
        <v>4.92</v>
      </c>
      <c r="H38" s="45">
        <v>3.56</v>
      </c>
      <c r="I38" s="33">
        <f t="shared" si="1"/>
        <v>5.0951520000000006</v>
      </c>
      <c r="J38" s="34"/>
      <c r="K38" s="29"/>
      <c r="L38" s="29"/>
      <c r="M38" s="29" t="s">
        <v>25</v>
      </c>
      <c r="N38" s="29" t="s">
        <v>26</v>
      </c>
      <c r="O38" s="30" t="s">
        <v>206</v>
      </c>
      <c r="P38" s="216"/>
    </row>
    <row r="39" spans="4:19">
      <c r="E39" s="43" t="s">
        <v>8</v>
      </c>
      <c r="F39" s="36" t="s">
        <v>258</v>
      </c>
      <c r="G39" s="32">
        <v>5.28</v>
      </c>
      <c r="H39" s="45">
        <v>0</v>
      </c>
      <c r="I39" s="33">
        <v>6.04</v>
      </c>
      <c r="J39" s="34" t="s">
        <v>304</v>
      </c>
      <c r="K39" s="29" t="s">
        <v>297</v>
      </c>
      <c r="L39" s="29" t="s">
        <v>305</v>
      </c>
      <c r="M39" s="29"/>
      <c r="N39" s="29"/>
      <c r="O39" s="30"/>
      <c r="P39" s="216"/>
    </row>
    <row r="40" spans="4:19">
      <c r="D40" s="46"/>
      <c r="E40" s="43"/>
      <c r="F40" s="36" t="s">
        <v>44</v>
      </c>
      <c r="G40" s="32">
        <v>7.21</v>
      </c>
      <c r="H40" s="45">
        <v>3.56</v>
      </c>
      <c r="I40" s="33">
        <f t="shared" si="1"/>
        <v>7.4666760000000005</v>
      </c>
      <c r="J40" s="34"/>
      <c r="K40" s="29"/>
      <c r="L40" s="29"/>
      <c r="M40" s="29" t="s">
        <v>25</v>
      </c>
      <c r="N40" s="29" t="s">
        <v>26</v>
      </c>
      <c r="O40" s="30" t="s">
        <v>206</v>
      </c>
      <c r="P40" s="216"/>
    </row>
    <row r="41" spans="4:19">
      <c r="D41" s="46"/>
      <c r="E41" s="43"/>
      <c r="F41" s="36" t="s">
        <v>255</v>
      </c>
      <c r="G41" s="32">
        <v>4.92</v>
      </c>
      <c r="H41" s="45">
        <v>0</v>
      </c>
      <c r="I41" s="33">
        <v>4.66</v>
      </c>
      <c r="J41" s="34" t="s">
        <v>304</v>
      </c>
      <c r="K41" s="29" t="s">
        <v>297</v>
      </c>
      <c r="L41" s="29" t="s">
        <v>305</v>
      </c>
      <c r="M41" s="139"/>
      <c r="N41" s="139"/>
      <c r="O41" s="140"/>
      <c r="P41" s="216"/>
    </row>
    <row r="42" spans="4:19" s="145" customFormat="1">
      <c r="D42" s="81"/>
      <c r="E42" s="149" t="s">
        <v>9</v>
      </c>
      <c r="F42" s="200" t="s">
        <v>364</v>
      </c>
      <c r="G42" s="202">
        <v>3.53</v>
      </c>
      <c r="H42" s="144">
        <v>0</v>
      </c>
      <c r="I42" s="202">
        <v>3.33</v>
      </c>
      <c r="J42" s="142" t="s">
        <v>304</v>
      </c>
      <c r="K42" s="139" t="s">
        <v>297</v>
      </c>
      <c r="L42" s="139" t="s">
        <v>305</v>
      </c>
      <c r="M42" s="139"/>
      <c r="N42" s="139"/>
      <c r="O42" s="140"/>
      <c r="P42" s="195"/>
    </row>
    <row r="43" spans="4:19" s="145" customFormat="1">
      <c r="D43" s="81"/>
      <c r="E43" s="158"/>
      <c r="F43" s="200" t="s">
        <v>44</v>
      </c>
      <c r="G43" s="202">
        <v>2.9</v>
      </c>
      <c r="H43" s="144">
        <v>0</v>
      </c>
      <c r="I43" s="202">
        <v>2</v>
      </c>
      <c r="J43" s="142" t="s">
        <v>304</v>
      </c>
      <c r="K43" s="139" t="s">
        <v>297</v>
      </c>
      <c r="L43" s="139" t="s">
        <v>305</v>
      </c>
      <c r="M43" s="139"/>
      <c r="N43" s="139"/>
      <c r="O43" s="140"/>
      <c r="P43" s="195"/>
    </row>
    <row r="44" spans="4:19" s="145" customFormat="1">
      <c r="D44" s="81"/>
      <c r="E44" s="193"/>
      <c r="F44" s="203" t="s">
        <v>363</v>
      </c>
      <c r="G44" s="202">
        <v>3.33</v>
      </c>
      <c r="H44" s="144">
        <v>0</v>
      </c>
      <c r="I44" s="202">
        <v>2.06</v>
      </c>
      <c r="J44" s="142" t="s">
        <v>304</v>
      </c>
      <c r="K44" s="139" t="s">
        <v>297</v>
      </c>
      <c r="L44" s="139" t="s">
        <v>305</v>
      </c>
      <c r="M44" s="139"/>
      <c r="N44" s="139"/>
      <c r="O44" s="140"/>
      <c r="P44" s="195"/>
    </row>
    <row r="45" spans="4:19">
      <c r="D45" s="46"/>
      <c r="E45" s="18">
        <v>4</v>
      </c>
      <c r="F45" s="182" t="s">
        <v>157</v>
      </c>
      <c r="G45" s="33"/>
      <c r="H45" s="47"/>
      <c r="I45" s="33"/>
      <c r="J45" s="27"/>
      <c r="K45" s="28"/>
      <c r="L45" s="29"/>
      <c r="M45" s="29"/>
      <c r="N45" s="29"/>
      <c r="O45" s="30"/>
      <c r="P45" s="217" t="s">
        <v>306</v>
      </c>
      <c r="R45" s="52"/>
      <c r="S45" s="52"/>
    </row>
    <row r="46" spans="4:19">
      <c r="D46" s="81"/>
      <c r="E46" s="80" t="s">
        <v>6</v>
      </c>
      <c r="F46" s="55" t="s">
        <v>101</v>
      </c>
      <c r="G46" s="98">
        <f>G212</f>
        <v>2.56</v>
      </c>
      <c r="H46" s="53">
        <f>H212</f>
        <v>7</v>
      </c>
      <c r="I46" s="53">
        <f>I212</f>
        <v>2.7392000000000003</v>
      </c>
      <c r="J46" s="34"/>
      <c r="K46" s="29"/>
      <c r="L46" s="29"/>
      <c r="M46" s="55" t="s">
        <v>32</v>
      </c>
      <c r="N46" s="55" t="s">
        <v>33</v>
      </c>
      <c r="O46" s="56" t="s">
        <v>232</v>
      </c>
      <c r="P46" s="204"/>
      <c r="R46" s="52"/>
    </row>
    <row r="47" spans="4:19">
      <c r="D47" s="46"/>
      <c r="E47" s="48" t="s">
        <v>7</v>
      </c>
      <c r="F47" s="29" t="s">
        <v>102</v>
      </c>
      <c r="G47" s="33">
        <f>G219</f>
        <v>1.24</v>
      </c>
      <c r="H47" s="53">
        <f>H219</f>
        <v>0</v>
      </c>
      <c r="I47" s="53">
        <f>I219</f>
        <v>1.29</v>
      </c>
      <c r="J47" s="34" t="s">
        <v>308</v>
      </c>
      <c r="K47" s="29" t="s">
        <v>297</v>
      </c>
      <c r="L47" s="30" t="s">
        <v>309</v>
      </c>
      <c r="M47" s="55"/>
      <c r="N47" s="55"/>
      <c r="O47" s="56"/>
      <c r="P47" s="204"/>
    </row>
    <row r="48" spans="4:19">
      <c r="D48" s="46"/>
      <c r="E48" s="48" t="s">
        <v>8</v>
      </c>
      <c r="F48" s="29" t="s">
        <v>251</v>
      </c>
      <c r="G48" s="45">
        <f>G230</f>
        <v>0.55000000000000004</v>
      </c>
      <c r="H48" s="53">
        <f>H230</f>
        <v>0</v>
      </c>
      <c r="I48" s="53">
        <f>I230</f>
        <v>0.61</v>
      </c>
      <c r="J48" s="34" t="s">
        <v>308</v>
      </c>
      <c r="K48" s="29" t="s">
        <v>297</v>
      </c>
      <c r="L48" s="30" t="s">
        <v>309</v>
      </c>
      <c r="M48" s="55"/>
      <c r="N48" s="55"/>
      <c r="O48" s="30"/>
      <c r="P48" s="204"/>
    </row>
    <row r="49" spans="2:16" s="145" customFormat="1">
      <c r="D49" s="81"/>
      <c r="E49" s="158" t="s">
        <v>9</v>
      </c>
      <c r="F49" s="139" t="s">
        <v>366</v>
      </c>
      <c r="G49" s="144">
        <f>G243</f>
        <v>0.43</v>
      </c>
      <c r="H49" s="152">
        <f>H294</f>
        <v>0</v>
      </c>
      <c r="I49" s="152">
        <v>0.44</v>
      </c>
      <c r="J49" s="142" t="s">
        <v>308</v>
      </c>
      <c r="K49" s="139" t="s">
        <v>300</v>
      </c>
      <c r="L49" s="139" t="s">
        <v>365</v>
      </c>
      <c r="M49" s="139"/>
      <c r="N49" s="139"/>
      <c r="O49" s="140"/>
      <c r="P49" s="204"/>
    </row>
    <row r="50" spans="2:16">
      <c r="B50" s="46"/>
      <c r="C50" s="46"/>
      <c r="D50" s="46"/>
      <c r="E50" s="57">
        <v>5</v>
      </c>
      <c r="F50" s="183" t="s">
        <v>158</v>
      </c>
      <c r="G50" s="53"/>
      <c r="H50" s="122"/>
      <c r="I50" s="53"/>
      <c r="J50" s="58"/>
      <c r="K50" s="59"/>
      <c r="L50" s="55"/>
      <c r="M50" s="55"/>
      <c r="N50" s="55"/>
      <c r="O50" s="30"/>
      <c r="P50" s="204"/>
    </row>
    <row r="51" spans="2:16">
      <c r="D51" s="46"/>
      <c r="E51" s="48" t="s">
        <v>6</v>
      </c>
      <c r="F51" s="29" t="s">
        <v>103</v>
      </c>
      <c r="G51" s="33">
        <v>2.09</v>
      </c>
      <c r="H51" s="166">
        <v>7</v>
      </c>
      <c r="I51" s="166">
        <f>G51*(1+H51/100)</f>
        <v>2.2363</v>
      </c>
      <c r="J51" s="34"/>
      <c r="K51" s="29"/>
      <c r="L51" s="29"/>
      <c r="M51" s="184" t="s">
        <v>32</v>
      </c>
      <c r="N51" s="184" t="s">
        <v>33</v>
      </c>
      <c r="O51" s="185" t="s">
        <v>232</v>
      </c>
      <c r="P51" s="204"/>
    </row>
    <row r="52" spans="2:16">
      <c r="D52" s="46"/>
      <c r="E52" s="48" t="s">
        <v>7</v>
      </c>
      <c r="F52" s="29" t="s">
        <v>104</v>
      </c>
      <c r="G52" s="33">
        <v>1.06</v>
      </c>
      <c r="H52" s="33">
        <v>0</v>
      </c>
      <c r="I52" s="33">
        <v>1.17</v>
      </c>
      <c r="J52" s="34" t="s">
        <v>308</v>
      </c>
      <c r="K52" s="29" t="s">
        <v>297</v>
      </c>
      <c r="L52" s="30" t="s">
        <v>309</v>
      </c>
      <c r="M52" s="55"/>
      <c r="N52" s="55"/>
      <c r="O52" s="56"/>
      <c r="P52" s="204"/>
    </row>
    <row r="53" spans="2:16">
      <c r="D53" s="46"/>
      <c r="E53" s="48" t="s">
        <v>8</v>
      </c>
      <c r="F53" s="29" t="s">
        <v>105</v>
      </c>
      <c r="G53" s="45">
        <v>0.59</v>
      </c>
      <c r="H53" s="33">
        <v>0</v>
      </c>
      <c r="I53" s="33">
        <v>0.64</v>
      </c>
      <c r="J53" s="34" t="s">
        <v>308</v>
      </c>
      <c r="K53" s="29" t="s">
        <v>297</v>
      </c>
      <c r="L53" s="30" t="s">
        <v>309</v>
      </c>
      <c r="M53" s="55"/>
      <c r="N53" s="55"/>
      <c r="O53" s="56"/>
      <c r="P53" s="204"/>
    </row>
    <row r="54" spans="2:16" s="145" customFormat="1">
      <c r="D54" s="81"/>
      <c r="E54" s="158" t="s">
        <v>9</v>
      </c>
      <c r="F54" s="139" t="s">
        <v>367</v>
      </c>
      <c r="G54" s="144">
        <v>0.27</v>
      </c>
      <c r="H54" s="138">
        <v>0</v>
      </c>
      <c r="I54" s="138">
        <f>G54*(1+H54/100)</f>
        <v>0.27</v>
      </c>
      <c r="J54" s="142" t="s">
        <v>308</v>
      </c>
      <c r="K54" s="139" t="s">
        <v>300</v>
      </c>
      <c r="L54" s="139" t="s">
        <v>365</v>
      </c>
      <c r="M54" s="154"/>
      <c r="N54" s="154"/>
      <c r="O54" s="155"/>
      <c r="P54" s="204"/>
    </row>
    <row r="55" spans="2:16">
      <c r="D55" s="46"/>
      <c r="E55" s="18">
        <v>6</v>
      </c>
      <c r="F55" s="100" t="s">
        <v>93</v>
      </c>
      <c r="G55" s="45"/>
      <c r="H55" s="60"/>
      <c r="I55" s="33"/>
      <c r="J55" s="27"/>
      <c r="K55" s="28"/>
      <c r="L55" s="29"/>
      <c r="M55" s="29"/>
      <c r="N55" s="29"/>
      <c r="O55" s="30"/>
      <c r="P55" s="204"/>
    </row>
    <row r="56" spans="2:16">
      <c r="D56" s="46"/>
      <c r="E56" s="117" t="s">
        <v>6</v>
      </c>
      <c r="F56" s="29" t="s">
        <v>106</v>
      </c>
      <c r="G56" s="33">
        <v>6.59</v>
      </c>
      <c r="H56" s="33">
        <v>3.56</v>
      </c>
      <c r="I56" s="33">
        <f t="shared" ref="I56:I58" si="2">G56*(1+H56/100)</f>
        <v>6.8246040000000008</v>
      </c>
      <c r="J56" s="34"/>
      <c r="K56" s="29"/>
      <c r="L56" s="29"/>
      <c r="M56" s="29" t="s">
        <v>25</v>
      </c>
      <c r="N56" s="29" t="s">
        <v>26</v>
      </c>
      <c r="O56" s="30" t="s">
        <v>315</v>
      </c>
      <c r="P56" s="204"/>
    </row>
    <row r="57" spans="2:16">
      <c r="D57" s="46"/>
      <c r="E57" s="117" t="s">
        <v>7</v>
      </c>
      <c r="F57" s="29" t="s">
        <v>107</v>
      </c>
      <c r="G57" s="33">
        <v>3.96</v>
      </c>
      <c r="H57" s="33">
        <v>0</v>
      </c>
      <c r="I57" s="33">
        <f t="shared" si="2"/>
        <v>3.96</v>
      </c>
      <c r="J57" s="34" t="s">
        <v>316</v>
      </c>
      <c r="K57" s="29" t="s">
        <v>297</v>
      </c>
      <c r="L57" s="29" t="s">
        <v>317</v>
      </c>
      <c r="M57" s="29"/>
      <c r="N57" s="29"/>
      <c r="O57" s="30"/>
      <c r="P57" s="204"/>
    </row>
    <row r="58" spans="2:16">
      <c r="D58" s="46"/>
      <c r="E58" s="117" t="s">
        <v>8</v>
      </c>
      <c r="F58" s="29" t="s">
        <v>108</v>
      </c>
      <c r="G58" s="33">
        <v>2.15</v>
      </c>
      <c r="H58" s="33">
        <v>3.56</v>
      </c>
      <c r="I58" s="33">
        <f t="shared" si="2"/>
        <v>2.22654</v>
      </c>
      <c r="J58" s="34"/>
      <c r="K58" s="29"/>
      <c r="L58" s="29"/>
      <c r="M58" s="29" t="s">
        <v>25</v>
      </c>
      <c r="N58" s="29" t="s">
        <v>26</v>
      </c>
      <c r="O58" s="30" t="s">
        <v>315</v>
      </c>
      <c r="P58" s="204"/>
    </row>
    <row r="59" spans="2:16">
      <c r="D59" s="46"/>
      <c r="E59" s="117" t="s">
        <v>9</v>
      </c>
      <c r="F59" s="29" t="s">
        <v>368</v>
      </c>
      <c r="G59" s="45">
        <v>1.92</v>
      </c>
      <c r="H59" s="33">
        <v>3.53</v>
      </c>
      <c r="I59" s="138">
        <v>2.0299999999999998</v>
      </c>
      <c r="J59" s="34"/>
      <c r="K59" s="29"/>
      <c r="L59" s="29"/>
      <c r="M59" s="29" t="s">
        <v>25</v>
      </c>
      <c r="N59" s="29" t="s">
        <v>26</v>
      </c>
      <c r="O59" s="30" t="s">
        <v>233</v>
      </c>
      <c r="P59" s="204"/>
    </row>
    <row r="60" spans="2:16">
      <c r="D60" s="46"/>
      <c r="E60" s="117" t="s">
        <v>30</v>
      </c>
      <c r="F60" s="29" t="s">
        <v>369</v>
      </c>
      <c r="G60" s="45">
        <v>1.75</v>
      </c>
      <c r="H60" s="33">
        <v>0</v>
      </c>
      <c r="I60" s="33">
        <v>2.0299999999999998</v>
      </c>
      <c r="J60" s="34" t="s">
        <v>370</v>
      </c>
      <c r="K60" s="29" t="s">
        <v>371</v>
      </c>
      <c r="L60" s="29" t="s">
        <v>372</v>
      </c>
      <c r="M60" s="29"/>
      <c r="N60" s="29"/>
      <c r="O60" s="30"/>
      <c r="P60" s="204"/>
    </row>
    <row r="61" spans="2:16">
      <c r="D61" s="46"/>
      <c r="E61" s="117" t="s">
        <v>31</v>
      </c>
      <c r="F61" s="29" t="s">
        <v>373</v>
      </c>
      <c r="G61" s="45">
        <v>1.61</v>
      </c>
      <c r="H61" s="33">
        <v>0</v>
      </c>
      <c r="I61" s="33">
        <v>1.69</v>
      </c>
      <c r="J61" s="34" t="s">
        <v>370</v>
      </c>
      <c r="K61" s="29" t="s">
        <v>371</v>
      </c>
      <c r="L61" s="29" t="s">
        <v>372</v>
      </c>
      <c r="M61" s="29"/>
      <c r="N61" s="29"/>
      <c r="O61" s="30"/>
      <c r="P61" s="204"/>
    </row>
    <row r="62" spans="2:16">
      <c r="D62" s="46"/>
      <c r="E62" s="100"/>
      <c r="F62" s="100" t="s">
        <v>95</v>
      </c>
      <c r="G62" s="45"/>
      <c r="H62" s="33"/>
      <c r="I62" s="33"/>
      <c r="J62" s="34"/>
      <c r="K62" s="34"/>
      <c r="L62" s="34"/>
      <c r="M62" s="29"/>
      <c r="N62" s="29"/>
      <c r="O62" s="30"/>
      <c r="P62" s="204"/>
    </row>
    <row r="63" spans="2:16">
      <c r="D63" s="46"/>
      <c r="E63" s="100" t="s">
        <v>6</v>
      </c>
      <c r="F63" s="29" t="s">
        <v>106</v>
      </c>
      <c r="G63" s="45">
        <v>5.81</v>
      </c>
      <c r="H63" s="33">
        <v>3.56</v>
      </c>
      <c r="I63" s="33">
        <f t="shared" ref="I63:I66" si="3">G63*(1+H63/100)</f>
        <v>6.0168359999999996</v>
      </c>
      <c r="J63" s="34"/>
      <c r="K63" s="29"/>
      <c r="L63" s="29"/>
      <c r="M63" s="29" t="s">
        <v>25</v>
      </c>
      <c r="N63" s="29" t="s">
        <v>26</v>
      </c>
      <c r="O63" s="30" t="s">
        <v>315</v>
      </c>
      <c r="P63" s="204"/>
    </row>
    <row r="64" spans="2:16">
      <c r="D64" s="46"/>
      <c r="E64" s="117" t="s">
        <v>7</v>
      </c>
      <c r="F64" s="29" t="s">
        <v>107</v>
      </c>
      <c r="G64" s="45">
        <v>3.45</v>
      </c>
      <c r="H64" s="33">
        <v>0</v>
      </c>
      <c r="I64" s="33">
        <f t="shared" si="3"/>
        <v>3.45</v>
      </c>
      <c r="J64" s="34" t="s">
        <v>316</v>
      </c>
      <c r="K64" s="29" t="s">
        <v>297</v>
      </c>
      <c r="L64" s="29" t="s">
        <v>317</v>
      </c>
      <c r="M64" s="29"/>
      <c r="N64" s="29"/>
      <c r="O64" s="30"/>
      <c r="P64" s="204"/>
    </row>
    <row r="65" spans="4:16" s="103" customFormat="1">
      <c r="D65" s="102"/>
      <c r="E65" s="117" t="s">
        <v>8</v>
      </c>
      <c r="F65" s="29" t="s">
        <v>108</v>
      </c>
      <c r="G65" s="45">
        <v>1.79</v>
      </c>
      <c r="H65" s="33">
        <v>3.56</v>
      </c>
      <c r="I65" s="33">
        <f t="shared" si="3"/>
        <v>1.8537240000000001</v>
      </c>
      <c r="J65" s="34"/>
      <c r="K65" s="29"/>
      <c r="L65" s="29"/>
      <c r="M65" s="29" t="s">
        <v>25</v>
      </c>
      <c r="N65" s="29" t="s">
        <v>26</v>
      </c>
      <c r="O65" s="30" t="s">
        <v>315</v>
      </c>
      <c r="P65" s="204"/>
    </row>
    <row r="66" spans="4:16">
      <c r="D66" s="46"/>
      <c r="E66" s="117" t="s">
        <v>9</v>
      </c>
      <c r="F66" s="29" t="s">
        <v>368</v>
      </c>
      <c r="G66" s="45">
        <v>1.67</v>
      </c>
      <c r="H66" s="33">
        <v>3.53</v>
      </c>
      <c r="I66" s="33">
        <f t="shared" si="3"/>
        <v>1.7289509999999997</v>
      </c>
      <c r="J66" s="34"/>
      <c r="K66" s="29"/>
      <c r="L66" s="29"/>
      <c r="M66" s="29" t="s">
        <v>25</v>
      </c>
      <c r="N66" s="29" t="s">
        <v>26</v>
      </c>
      <c r="O66" s="30" t="s">
        <v>233</v>
      </c>
      <c r="P66" s="204"/>
    </row>
    <row r="67" spans="4:16">
      <c r="D67" s="46"/>
      <c r="E67" s="117" t="s">
        <v>30</v>
      </c>
      <c r="F67" s="29" t="s">
        <v>369</v>
      </c>
      <c r="G67" s="45">
        <v>1.5</v>
      </c>
      <c r="H67" s="33">
        <v>0</v>
      </c>
      <c r="I67" s="33">
        <v>1.69</v>
      </c>
      <c r="J67" s="34" t="s">
        <v>370</v>
      </c>
      <c r="K67" s="29" t="s">
        <v>371</v>
      </c>
      <c r="L67" s="29" t="s">
        <v>372</v>
      </c>
      <c r="M67" s="29"/>
      <c r="N67" s="29"/>
      <c r="O67" s="30"/>
      <c r="P67" s="204"/>
    </row>
    <row r="68" spans="4:16">
      <c r="D68" s="46"/>
      <c r="E68" s="117" t="s">
        <v>31</v>
      </c>
      <c r="F68" s="29" t="s">
        <v>373</v>
      </c>
      <c r="G68" s="45">
        <v>1.37</v>
      </c>
      <c r="H68" s="33">
        <v>0</v>
      </c>
      <c r="I68" s="33">
        <v>1.36</v>
      </c>
      <c r="J68" s="34" t="s">
        <v>370</v>
      </c>
      <c r="K68" s="29" t="s">
        <v>371</v>
      </c>
      <c r="L68" s="29" t="s">
        <v>372</v>
      </c>
      <c r="M68" s="29"/>
      <c r="N68" s="29"/>
      <c r="O68" s="30"/>
      <c r="P68" s="204"/>
    </row>
    <row r="69" spans="4:16">
      <c r="D69" s="46"/>
      <c r="E69" s="100">
        <v>7</v>
      </c>
      <c r="F69" s="100" t="s">
        <v>94</v>
      </c>
      <c r="G69" s="45"/>
      <c r="H69" s="33"/>
      <c r="I69" s="33"/>
      <c r="J69" s="61"/>
      <c r="K69" s="28"/>
      <c r="L69" s="49"/>
      <c r="M69" s="29"/>
      <c r="N69" s="29"/>
      <c r="O69" s="30"/>
      <c r="P69" s="204"/>
    </row>
    <row r="70" spans="4:16">
      <c r="D70" s="46"/>
      <c r="E70" s="117" t="s">
        <v>6</v>
      </c>
      <c r="F70" s="29" t="s">
        <v>109</v>
      </c>
      <c r="G70" s="45">
        <v>6.07</v>
      </c>
      <c r="H70" s="33">
        <v>3.56</v>
      </c>
      <c r="I70" s="33">
        <f t="shared" ref="I70:I72" si="4">G70*(1+H70/100)</f>
        <v>6.2860920000000009</v>
      </c>
      <c r="J70" s="34"/>
      <c r="K70" s="29"/>
      <c r="L70" s="29"/>
      <c r="M70" s="29" t="s">
        <v>25</v>
      </c>
      <c r="N70" s="29" t="s">
        <v>26</v>
      </c>
      <c r="O70" s="30" t="s">
        <v>315</v>
      </c>
      <c r="P70" s="204"/>
    </row>
    <row r="71" spans="4:16">
      <c r="D71" s="46"/>
      <c r="E71" s="117" t="s">
        <v>7</v>
      </c>
      <c r="F71" s="29" t="s">
        <v>252</v>
      </c>
      <c r="G71" s="45">
        <v>3.56</v>
      </c>
      <c r="H71" s="33">
        <v>0</v>
      </c>
      <c r="I71" s="33">
        <f t="shared" si="4"/>
        <v>3.56</v>
      </c>
      <c r="J71" s="34" t="s">
        <v>316</v>
      </c>
      <c r="K71" s="29" t="s">
        <v>297</v>
      </c>
      <c r="L71" s="29" t="s">
        <v>317</v>
      </c>
      <c r="M71" s="29"/>
      <c r="N71" s="29"/>
      <c r="O71" s="30"/>
      <c r="P71" s="204"/>
    </row>
    <row r="72" spans="4:16" s="103" customFormat="1">
      <c r="D72" s="102"/>
      <c r="E72" s="117" t="s">
        <v>8</v>
      </c>
      <c r="F72" s="29" t="s">
        <v>108</v>
      </c>
      <c r="G72" s="45">
        <v>1.85</v>
      </c>
      <c r="H72" s="33">
        <v>3.56</v>
      </c>
      <c r="I72" s="33">
        <f t="shared" si="4"/>
        <v>1.9158600000000003</v>
      </c>
      <c r="J72" s="34"/>
      <c r="K72" s="29"/>
      <c r="L72" s="29"/>
      <c r="M72" s="29" t="s">
        <v>25</v>
      </c>
      <c r="N72" s="29" t="s">
        <v>26</v>
      </c>
      <c r="O72" s="30" t="s">
        <v>315</v>
      </c>
      <c r="P72" s="204"/>
    </row>
    <row r="73" spans="4:16">
      <c r="D73" s="46"/>
      <c r="E73" s="117" t="s">
        <v>9</v>
      </c>
      <c r="F73" s="29" t="s">
        <v>374</v>
      </c>
      <c r="G73" s="45">
        <v>1.66</v>
      </c>
      <c r="H73" s="33">
        <v>3.53</v>
      </c>
      <c r="I73" s="138">
        <v>1.78</v>
      </c>
      <c r="J73" s="34"/>
      <c r="K73" s="29"/>
      <c r="L73" s="29"/>
      <c r="M73" s="29" t="s">
        <v>25</v>
      </c>
      <c r="N73" s="29" t="s">
        <v>26</v>
      </c>
      <c r="O73" s="30" t="s">
        <v>233</v>
      </c>
      <c r="P73" s="204"/>
    </row>
    <row r="74" spans="4:16">
      <c r="D74" s="46"/>
      <c r="E74" s="117" t="s">
        <v>30</v>
      </c>
      <c r="F74" s="29" t="s">
        <v>375</v>
      </c>
      <c r="G74" s="45">
        <v>1.54</v>
      </c>
      <c r="H74" s="33">
        <v>0</v>
      </c>
      <c r="I74" s="33">
        <v>1.78</v>
      </c>
      <c r="J74" s="34" t="s">
        <v>370</v>
      </c>
      <c r="K74" s="29" t="s">
        <v>371</v>
      </c>
      <c r="L74" s="29" t="s">
        <v>372</v>
      </c>
      <c r="M74" s="29"/>
      <c r="N74" s="29"/>
      <c r="O74" s="30"/>
      <c r="P74" s="204"/>
    </row>
    <row r="75" spans="4:16">
      <c r="D75" s="46"/>
      <c r="E75" s="117" t="s">
        <v>31</v>
      </c>
      <c r="F75" s="29" t="s">
        <v>376</v>
      </c>
      <c r="G75" s="45">
        <v>1.47</v>
      </c>
      <c r="H75" s="33">
        <v>0</v>
      </c>
      <c r="I75" s="33">
        <v>1.48</v>
      </c>
      <c r="J75" s="34" t="s">
        <v>370</v>
      </c>
      <c r="K75" s="29" t="s">
        <v>371</v>
      </c>
      <c r="L75" s="29" t="s">
        <v>372</v>
      </c>
      <c r="M75" s="29"/>
      <c r="N75" s="29"/>
      <c r="O75" s="30"/>
      <c r="P75" s="204"/>
    </row>
    <row r="76" spans="4:16">
      <c r="D76" s="46"/>
      <c r="E76" s="118">
        <v>8</v>
      </c>
      <c r="F76" s="100" t="s">
        <v>96</v>
      </c>
      <c r="G76" s="45"/>
      <c r="H76" s="33"/>
      <c r="I76" s="33"/>
      <c r="J76" s="34"/>
      <c r="K76" s="29"/>
      <c r="L76" s="29"/>
      <c r="M76" s="29"/>
      <c r="N76" s="29"/>
      <c r="O76" s="30"/>
      <c r="P76" s="204"/>
    </row>
    <row r="77" spans="4:16">
      <c r="D77" s="46"/>
      <c r="E77" s="118" t="s">
        <v>6</v>
      </c>
      <c r="F77" s="29" t="s">
        <v>109</v>
      </c>
      <c r="G77" s="45">
        <v>5.29</v>
      </c>
      <c r="H77" s="33">
        <v>3.56</v>
      </c>
      <c r="I77" s="33">
        <f t="shared" ref="I77:I80" si="5">G77*(1+H77/100)</f>
        <v>5.4783240000000006</v>
      </c>
      <c r="J77" s="34"/>
      <c r="K77" s="29"/>
      <c r="L77" s="29"/>
      <c r="M77" s="29" t="s">
        <v>25</v>
      </c>
      <c r="N77" s="29" t="s">
        <v>26</v>
      </c>
      <c r="O77" s="30" t="s">
        <v>315</v>
      </c>
      <c r="P77" s="204"/>
    </row>
    <row r="78" spans="4:16">
      <c r="D78" s="46"/>
      <c r="E78" s="117" t="s">
        <v>7</v>
      </c>
      <c r="F78" s="29" t="s">
        <v>252</v>
      </c>
      <c r="G78" s="45">
        <v>3.04</v>
      </c>
      <c r="H78" s="33">
        <v>0</v>
      </c>
      <c r="I78" s="33">
        <f t="shared" si="5"/>
        <v>3.04</v>
      </c>
      <c r="J78" s="34" t="s">
        <v>316</v>
      </c>
      <c r="K78" s="29" t="s">
        <v>297</v>
      </c>
      <c r="L78" s="29" t="s">
        <v>317</v>
      </c>
      <c r="M78" s="29"/>
      <c r="N78" s="29"/>
      <c r="O78" s="30"/>
      <c r="P78" s="204"/>
    </row>
    <row r="79" spans="4:16">
      <c r="D79" s="46"/>
      <c r="E79" s="117" t="s">
        <v>8</v>
      </c>
      <c r="F79" s="29" t="s">
        <v>108</v>
      </c>
      <c r="G79" s="45">
        <v>1.51</v>
      </c>
      <c r="H79" s="33">
        <v>3.56</v>
      </c>
      <c r="I79" s="33">
        <f t="shared" si="5"/>
        <v>1.5637560000000001</v>
      </c>
      <c r="J79" s="34"/>
      <c r="K79" s="29"/>
      <c r="L79" s="29"/>
      <c r="M79" s="29" t="s">
        <v>25</v>
      </c>
      <c r="N79" s="29" t="s">
        <v>26</v>
      </c>
      <c r="O79" s="30" t="s">
        <v>315</v>
      </c>
      <c r="P79" s="204"/>
    </row>
    <row r="80" spans="4:16">
      <c r="D80" s="46"/>
      <c r="E80" s="117" t="s">
        <v>9</v>
      </c>
      <c r="F80" s="29" t="s">
        <v>368</v>
      </c>
      <c r="G80" s="45">
        <v>1.41</v>
      </c>
      <c r="H80" s="33">
        <v>3.53</v>
      </c>
      <c r="I80" s="33">
        <f t="shared" si="5"/>
        <v>1.4597729999999998</v>
      </c>
      <c r="J80" s="34"/>
      <c r="K80" s="29"/>
      <c r="L80" s="29"/>
      <c r="M80" s="29" t="s">
        <v>25</v>
      </c>
      <c r="N80" s="29" t="s">
        <v>26</v>
      </c>
      <c r="O80" s="30" t="s">
        <v>233</v>
      </c>
      <c r="P80" s="204"/>
    </row>
    <row r="81" spans="4:16">
      <c r="D81" s="46"/>
      <c r="E81" s="117" t="s">
        <v>30</v>
      </c>
      <c r="F81" s="29" t="s">
        <v>377</v>
      </c>
      <c r="G81" s="45">
        <v>1.3</v>
      </c>
      <c r="H81" s="33">
        <v>0</v>
      </c>
      <c r="I81" s="33">
        <v>1.44</v>
      </c>
      <c r="J81" s="34" t="s">
        <v>370</v>
      </c>
      <c r="K81" s="29" t="s">
        <v>371</v>
      </c>
      <c r="L81" s="29" t="s">
        <v>372</v>
      </c>
      <c r="M81" s="29"/>
      <c r="N81" s="29"/>
      <c r="O81" s="30"/>
      <c r="P81" s="204"/>
    </row>
    <row r="82" spans="4:16">
      <c r="D82" s="46"/>
      <c r="E82" s="117" t="s">
        <v>31</v>
      </c>
      <c r="F82" s="29" t="s">
        <v>373</v>
      </c>
      <c r="G82" s="45">
        <v>1.23</v>
      </c>
      <c r="H82" s="33">
        <v>0</v>
      </c>
      <c r="I82" s="33">
        <v>1.1299999999999999</v>
      </c>
      <c r="J82" s="34" t="s">
        <v>370</v>
      </c>
      <c r="K82" s="29" t="s">
        <v>371</v>
      </c>
      <c r="L82" s="29" t="s">
        <v>372</v>
      </c>
      <c r="M82" s="29"/>
      <c r="N82" s="29"/>
      <c r="O82" s="30"/>
      <c r="P82" s="204"/>
    </row>
    <row r="83" spans="4:16">
      <c r="D83" s="46"/>
      <c r="E83" s="100">
        <v>9</v>
      </c>
      <c r="F83" s="100" t="s">
        <v>13</v>
      </c>
      <c r="G83" s="33" t="s">
        <v>214</v>
      </c>
      <c r="H83" s="33"/>
      <c r="I83" s="33"/>
      <c r="J83" s="27"/>
      <c r="K83" s="28"/>
      <c r="L83" s="29"/>
      <c r="M83" s="29"/>
      <c r="N83" s="29"/>
      <c r="O83" s="30"/>
      <c r="P83" s="204"/>
    </row>
    <row r="84" spans="4:16">
      <c r="D84" s="46"/>
      <c r="E84" s="117" t="s">
        <v>6</v>
      </c>
      <c r="F84" s="100" t="s">
        <v>82</v>
      </c>
      <c r="G84" s="45">
        <v>24.26</v>
      </c>
      <c r="H84" s="45">
        <v>3.53</v>
      </c>
      <c r="I84" s="33">
        <f t="shared" ref="I84:I104" si="6">G84*(1+H84/100)</f>
        <v>25.116377999999997</v>
      </c>
      <c r="J84" s="34"/>
      <c r="K84" s="29"/>
      <c r="L84" s="29"/>
      <c r="M84" s="29" t="s">
        <v>25</v>
      </c>
      <c r="N84" s="29" t="s">
        <v>26</v>
      </c>
      <c r="O84" s="30" t="s">
        <v>233</v>
      </c>
      <c r="P84" s="204"/>
    </row>
    <row r="85" spans="4:16">
      <c r="D85" s="46"/>
      <c r="E85" s="117" t="s">
        <v>7</v>
      </c>
      <c r="F85" s="29" t="s">
        <v>85</v>
      </c>
      <c r="G85" s="45">
        <v>15.39</v>
      </c>
      <c r="H85" s="45">
        <v>3.53</v>
      </c>
      <c r="I85" s="33">
        <f t="shared" si="6"/>
        <v>15.933266999999999</v>
      </c>
      <c r="J85" s="34"/>
      <c r="K85" s="29"/>
      <c r="L85" s="29"/>
      <c r="M85" s="29" t="s">
        <v>25</v>
      </c>
      <c r="N85" s="29" t="s">
        <v>26</v>
      </c>
      <c r="O85" s="30" t="s">
        <v>233</v>
      </c>
      <c r="P85" s="204"/>
    </row>
    <row r="86" spans="4:16">
      <c r="D86" s="46"/>
      <c r="E86" s="117" t="s">
        <v>8</v>
      </c>
      <c r="F86" s="29" t="s">
        <v>86</v>
      </c>
      <c r="G86" s="45">
        <v>23.9</v>
      </c>
      <c r="H86" s="45">
        <v>3.53</v>
      </c>
      <c r="I86" s="33">
        <f t="shared" si="6"/>
        <v>24.743669999999995</v>
      </c>
      <c r="J86" s="34"/>
      <c r="K86" s="29"/>
      <c r="L86" s="29"/>
      <c r="M86" s="29" t="s">
        <v>25</v>
      </c>
      <c r="N86" s="29" t="s">
        <v>26</v>
      </c>
      <c r="O86" s="30" t="s">
        <v>233</v>
      </c>
      <c r="P86" s="204"/>
    </row>
    <row r="87" spans="4:16">
      <c r="D87" s="46"/>
      <c r="E87" s="117" t="s">
        <v>9</v>
      </c>
      <c r="F87" s="29" t="s">
        <v>90</v>
      </c>
      <c r="G87" s="45">
        <v>17.059999999999999</v>
      </c>
      <c r="H87" s="45">
        <v>3.53</v>
      </c>
      <c r="I87" s="33">
        <f t="shared" si="6"/>
        <v>17.662217999999996</v>
      </c>
      <c r="J87" s="34"/>
      <c r="K87" s="29"/>
      <c r="L87" s="29"/>
      <c r="M87" s="29"/>
      <c r="N87" s="29"/>
      <c r="O87" s="30"/>
      <c r="P87" s="204"/>
    </row>
    <row r="88" spans="4:16" s="145" customFormat="1">
      <c r="D88" s="81"/>
      <c r="E88" s="159" t="s">
        <v>6</v>
      </c>
      <c r="F88" s="139" t="s">
        <v>321</v>
      </c>
      <c r="G88" s="138" t="s">
        <v>295</v>
      </c>
      <c r="H88" s="138" t="s">
        <v>295</v>
      </c>
      <c r="I88" s="138">
        <v>10.1</v>
      </c>
      <c r="J88" s="142" t="s">
        <v>322</v>
      </c>
      <c r="K88" s="139" t="s">
        <v>297</v>
      </c>
      <c r="L88" s="139" t="s">
        <v>323</v>
      </c>
      <c r="M88" s="139"/>
      <c r="N88" s="139"/>
      <c r="O88" s="140"/>
      <c r="P88" s="204"/>
    </row>
    <row r="89" spans="4:16" s="145" customFormat="1">
      <c r="D89" s="81"/>
      <c r="E89" s="159" t="s">
        <v>7</v>
      </c>
      <c r="F89" s="139" t="s">
        <v>320</v>
      </c>
      <c r="G89" s="138" t="s">
        <v>295</v>
      </c>
      <c r="H89" s="138" t="s">
        <v>295</v>
      </c>
      <c r="I89" s="138">
        <v>7.25</v>
      </c>
      <c r="J89" s="142" t="s">
        <v>322</v>
      </c>
      <c r="K89" s="139" t="s">
        <v>297</v>
      </c>
      <c r="L89" s="139" t="s">
        <v>323</v>
      </c>
      <c r="M89" s="139"/>
      <c r="N89" s="139"/>
      <c r="O89" s="140"/>
      <c r="P89" s="204"/>
    </row>
    <row r="90" spans="4:16" s="145" customFormat="1">
      <c r="D90" s="81"/>
      <c r="E90" s="159" t="s">
        <v>8</v>
      </c>
      <c r="F90" s="139" t="s">
        <v>319</v>
      </c>
      <c r="G90" s="138" t="s">
        <v>295</v>
      </c>
      <c r="H90" s="138" t="s">
        <v>295</v>
      </c>
      <c r="I90" s="138">
        <v>9.82</v>
      </c>
      <c r="J90" s="142" t="s">
        <v>322</v>
      </c>
      <c r="K90" s="139" t="s">
        <v>297</v>
      </c>
      <c r="L90" s="139" t="s">
        <v>323</v>
      </c>
      <c r="M90" s="139"/>
      <c r="N90" s="139"/>
      <c r="O90" s="140"/>
      <c r="P90" s="204"/>
    </row>
    <row r="91" spans="4:16" s="145" customFormat="1">
      <c r="D91" s="81"/>
      <c r="E91" s="159" t="s">
        <v>6</v>
      </c>
      <c r="F91" s="137" t="s">
        <v>324</v>
      </c>
      <c r="G91" s="138">
        <v>10.61</v>
      </c>
      <c r="H91" s="138">
        <v>1.04</v>
      </c>
      <c r="I91" s="138">
        <f>G91*(1+H91/100)</f>
        <v>10.720343999999999</v>
      </c>
      <c r="J91" s="142">
        <v>395</v>
      </c>
      <c r="K91" s="139" t="s">
        <v>328</v>
      </c>
      <c r="L91" s="139" t="s">
        <v>329</v>
      </c>
      <c r="M91" s="139" t="s">
        <v>359</v>
      </c>
      <c r="N91" s="139" t="s">
        <v>26</v>
      </c>
      <c r="O91" s="140" t="s">
        <v>330</v>
      </c>
      <c r="P91" s="204"/>
    </row>
    <row r="92" spans="4:16" s="145" customFormat="1">
      <c r="D92" s="81"/>
      <c r="E92" s="159" t="s">
        <v>7</v>
      </c>
      <c r="F92" s="139" t="s">
        <v>325</v>
      </c>
      <c r="G92" s="138">
        <v>8.27</v>
      </c>
      <c r="H92" s="138">
        <v>1.04</v>
      </c>
      <c r="I92" s="138">
        <f t="shared" ref="I92:I94" si="7">G92*(1+H92/100)</f>
        <v>8.3560079999999992</v>
      </c>
      <c r="J92" s="142">
        <v>395</v>
      </c>
      <c r="K92" s="139" t="s">
        <v>328</v>
      </c>
      <c r="L92" s="139" t="s">
        <v>329</v>
      </c>
      <c r="M92" s="139" t="s">
        <v>359</v>
      </c>
      <c r="N92" s="139" t="s">
        <v>26</v>
      </c>
      <c r="O92" s="140" t="s">
        <v>330</v>
      </c>
      <c r="P92" s="204"/>
    </row>
    <row r="93" spans="4:16" s="145" customFormat="1">
      <c r="D93" s="81"/>
      <c r="E93" s="159" t="s">
        <v>8</v>
      </c>
      <c r="F93" s="139" t="s">
        <v>326</v>
      </c>
      <c r="G93" s="138">
        <v>12.59</v>
      </c>
      <c r="H93" s="138">
        <v>1.04</v>
      </c>
      <c r="I93" s="138">
        <f t="shared" si="7"/>
        <v>12.720936</v>
      </c>
      <c r="J93" s="142">
        <v>395</v>
      </c>
      <c r="K93" s="139" t="s">
        <v>328</v>
      </c>
      <c r="L93" s="139" t="s">
        <v>329</v>
      </c>
      <c r="M93" s="139" t="s">
        <v>359</v>
      </c>
      <c r="N93" s="139" t="s">
        <v>26</v>
      </c>
      <c r="O93" s="140" t="s">
        <v>330</v>
      </c>
      <c r="P93" s="204"/>
    </row>
    <row r="94" spans="4:16" s="145" customFormat="1">
      <c r="D94" s="81"/>
      <c r="E94" s="159" t="s">
        <v>9</v>
      </c>
      <c r="F94" s="139" t="s">
        <v>327</v>
      </c>
      <c r="G94" s="138">
        <v>9.16</v>
      </c>
      <c r="H94" s="138">
        <v>1.04</v>
      </c>
      <c r="I94" s="138">
        <f t="shared" si="7"/>
        <v>9.2552640000000004</v>
      </c>
      <c r="J94" s="142">
        <v>395</v>
      </c>
      <c r="K94" s="139" t="s">
        <v>328</v>
      </c>
      <c r="L94" s="139" t="s">
        <v>329</v>
      </c>
      <c r="M94" s="139" t="s">
        <v>359</v>
      </c>
      <c r="N94" s="139" t="s">
        <v>26</v>
      </c>
      <c r="O94" s="140" t="s">
        <v>330</v>
      </c>
      <c r="P94" s="204"/>
    </row>
    <row r="95" spans="4:16">
      <c r="D95" s="46"/>
      <c r="E95" s="117" t="s">
        <v>6</v>
      </c>
      <c r="F95" s="100" t="s">
        <v>81</v>
      </c>
      <c r="G95" s="45">
        <v>6.7</v>
      </c>
      <c r="H95" s="45">
        <v>3.53</v>
      </c>
      <c r="I95" s="33">
        <f t="shared" si="6"/>
        <v>6.9365099999999993</v>
      </c>
      <c r="J95" s="34"/>
      <c r="K95" s="34"/>
      <c r="L95" s="34"/>
      <c r="M95" s="29" t="s">
        <v>25</v>
      </c>
      <c r="N95" s="29" t="s">
        <v>26</v>
      </c>
      <c r="O95" s="30" t="s">
        <v>233</v>
      </c>
      <c r="P95" s="204"/>
    </row>
    <row r="96" spans="4:16">
      <c r="D96" s="46"/>
      <c r="E96" s="117" t="s">
        <v>7</v>
      </c>
      <c r="F96" s="29" t="s">
        <v>87</v>
      </c>
      <c r="G96" s="45">
        <v>5.46</v>
      </c>
      <c r="H96" s="45">
        <v>3.53</v>
      </c>
      <c r="I96" s="33">
        <f t="shared" si="6"/>
        <v>5.6527379999999994</v>
      </c>
      <c r="J96" s="34"/>
      <c r="K96" s="34"/>
      <c r="L96" s="34"/>
      <c r="M96" s="29" t="s">
        <v>25</v>
      </c>
      <c r="N96" s="29" t="s">
        <v>26</v>
      </c>
      <c r="O96" s="30" t="s">
        <v>233</v>
      </c>
      <c r="P96" s="204"/>
    </row>
    <row r="97" spans="4:17">
      <c r="D97" s="46"/>
      <c r="E97" s="117" t="s">
        <v>8</v>
      </c>
      <c r="F97" s="29" t="s">
        <v>86</v>
      </c>
      <c r="G97" s="45">
        <v>6.16</v>
      </c>
      <c r="H97" s="45">
        <v>3.53</v>
      </c>
      <c r="I97" s="33">
        <f t="shared" si="6"/>
        <v>6.3774479999999993</v>
      </c>
      <c r="J97" s="34"/>
      <c r="K97" s="34"/>
      <c r="L97" s="34"/>
      <c r="M97" s="29" t="s">
        <v>25</v>
      </c>
      <c r="N97" s="29" t="s">
        <v>26</v>
      </c>
      <c r="O97" s="30" t="s">
        <v>233</v>
      </c>
      <c r="P97" s="204"/>
    </row>
    <row r="98" spans="4:17">
      <c r="D98" s="46"/>
      <c r="E98" s="117" t="s">
        <v>6</v>
      </c>
      <c r="F98" s="100" t="s">
        <v>45</v>
      </c>
      <c r="G98" s="45">
        <v>5.43</v>
      </c>
      <c r="H98" s="45">
        <v>0</v>
      </c>
      <c r="I98" s="33">
        <v>5.86</v>
      </c>
      <c r="J98" s="160" t="s">
        <v>322</v>
      </c>
      <c r="K98" s="161" t="s">
        <v>297</v>
      </c>
      <c r="L98" s="161" t="s">
        <v>323</v>
      </c>
      <c r="M98" s="29"/>
      <c r="N98" s="29"/>
      <c r="O98" s="30"/>
      <c r="P98" s="204"/>
    </row>
    <row r="99" spans="4:17">
      <c r="D99" s="46"/>
      <c r="E99" s="117" t="s">
        <v>7</v>
      </c>
      <c r="F99" s="29" t="s">
        <v>235</v>
      </c>
      <c r="G99" s="45">
        <v>4.22</v>
      </c>
      <c r="H99" s="45">
        <v>0</v>
      </c>
      <c r="I99" s="33">
        <v>3.99</v>
      </c>
      <c r="J99" s="160" t="s">
        <v>322</v>
      </c>
      <c r="K99" s="161" t="s">
        <v>297</v>
      </c>
      <c r="L99" s="161" t="s">
        <v>323</v>
      </c>
      <c r="M99" s="29"/>
      <c r="N99" s="29"/>
      <c r="O99" s="30"/>
      <c r="P99" s="204"/>
    </row>
    <row r="100" spans="4:17">
      <c r="D100" s="46"/>
      <c r="E100" s="115" t="s">
        <v>8</v>
      </c>
      <c r="F100" s="29" t="s">
        <v>236</v>
      </c>
      <c r="G100" s="45">
        <v>4.45</v>
      </c>
      <c r="H100" s="45">
        <v>0</v>
      </c>
      <c r="I100" s="33">
        <v>5.26</v>
      </c>
      <c r="J100" s="160" t="s">
        <v>322</v>
      </c>
      <c r="K100" s="161" t="s">
        <v>297</v>
      </c>
      <c r="L100" s="161" t="s">
        <v>323</v>
      </c>
      <c r="M100" s="29"/>
      <c r="N100" s="29"/>
      <c r="O100" s="30"/>
      <c r="P100" s="204"/>
    </row>
    <row r="101" spans="4:17" s="145" customFormat="1">
      <c r="D101" s="81"/>
      <c r="E101" s="162"/>
      <c r="F101" s="139" t="s">
        <v>331</v>
      </c>
      <c r="G101" s="138" t="s">
        <v>295</v>
      </c>
      <c r="H101" s="138" t="s">
        <v>295</v>
      </c>
      <c r="I101" s="138">
        <v>4</v>
      </c>
      <c r="J101" s="142" t="s">
        <v>322</v>
      </c>
      <c r="K101" s="139" t="s">
        <v>297</v>
      </c>
      <c r="L101" s="139" t="s">
        <v>323</v>
      </c>
      <c r="M101" s="139"/>
      <c r="N101" s="139"/>
      <c r="O101" s="140"/>
      <c r="P101" s="204"/>
    </row>
    <row r="102" spans="4:17">
      <c r="D102" s="46"/>
      <c r="E102" s="48" t="s">
        <v>6</v>
      </c>
      <c r="F102" s="18" t="s">
        <v>50</v>
      </c>
      <c r="G102" s="33">
        <v>3.79</v>
      </c>
      <c r="H102" s="45">
        <v>3.53</v>
      </c>
      <c r="I102" s="33">
        <f t="shared" si="6"/>
        <v>3.9237869999999995</v>
      </c>
      <c r="J102" s="34"/>
      <c r="K102" s="29"/>
      <c r="L102" s="29"/>
      <c r="M102" s="29" t="s">
        <v>25</v>
      </c>
      <c r="N102" s="29" t="s">
        <v>26</v>
      </c>
      <c r="O102" s="30" t="s">
        <v>233</v>
      </c>
      <c r="P102" s="204"/>
    </row>
    <row r="103" spans="4:17">
      <c r="D103" s="46"/>
      <c r="E103" s="48" t="s">
        <v>7</v>
      </c>
      <c r="F103" s="36" t="s">
        <v>91</v>
      </c>
      <c r="G103" s="33">
        <v>3.32</v>
      </c>
      <c r="H103" s="45">
        <v>3.53</v>
      </c>
      <c r="I103" s="33">
        <f t="shared" si="6"/>
        <v>3.4371959999999993</v>
      </c>
      <c r="J103" s="34"/>
      <c r="K103" s="29"/>
      <c r="L103" s="29"/>
      <c r="M103" s="29" t="s">
        <v>25</v>
      </c>
      <c r="N103" s="29" t="s">
        <v>26</v>
      </c>
      <c r="O103" s="30" t="s">
        <v>233</v>
      </c>
      <c r="P103" s="204"/>
    </row>
    <row r="104" spans="4:17">
      <c r="D104" s="46"/>
      <c r="E104" s="48" t="s">
        <v>8</v>
      </c>
      <c r="F104" s="36" t="s">
        <v>92</v>
      </c>
      <c r="G104" s="33">
        <v>2.84</v>
      </c>
      <c r="H104" s="45">
        <v>3.53</v>
      </c>
      <c r="I104" s="33">
        <f t="shared" si="6"/>
        <v>2.9402519999999996</v>
      </c>
      <c r="J104" s="34"/>
      <c r="K104" s="29"/>
      <c r="L104" s="29"/>
      <c r="M104" s="29" t="s">
        <v>25</v>
      </c>
      <c r="N104" s="29" t="s">
        <v>26</v>
      </c>
      <c r="O104" s="30" t="s">
        <v>233</v>
      </c>
      <c r="P104" s="204"/>
    </row>
    <row r="105" spans="4:17">
      <c r="E105" s="18">
        <v>10</v>
      </c>
      <c r="F105" s="143" t="s">
        <v>83</v>
      </c>
      <c r="G105" s="63"/>
      <c r="H105" s="60"/>
      <c r="I105" s="33"/>
      <c r="J105" s="64"/>
      <c r="K105" s="28"/>
      <c r="L105" s="29"/>
      <c r="M105" s="29"/>
      <c r="N105" s="29"/>
      <c r="O105" s="30"/>
      <c r="P105" s="204"/>
    </row>
    <row r="106" spans="4:17">
      <c r="E106" s="43"/>
      <c r="F106" s="36" t="s">
        <v>84</v>
      </c>
      <c r="G106" s="45">
        <v>10.87</v>
      </c>
      <c r="H106" s="144">
        <v>0</v>
      </c>
      <c r="I106" s="138">
        <v>9.94</v>
      </c>
      <c r="J106" s="34" t="s">
        <v>340</v>
      </c>
      <c r="K106" s="28" t="s">
        <v>341</v>
      </c>
      <c r="L106" s="29" t="s">
        <v>342</v>
      </c>
      <c r="M106" s="139"/>
      <c r="N106" s="139"/>
      <c r="O106" s="140"/>
      <c r="P106" s="218"/>
      <c r="Q106" s="2" t="s">
        <v>343</v>
      </c>
    </row>
    <row r="107" spans="4:17">
      <c r="E107" s="18">
        <v>11</v>
      </c>
      <c r="F107" s="41" t="s">
        <v>110</v>
      </c>
      <c r="G107" s="63"/>
      <c r="H107" s="60"/>
      <c r="I107" s="33"/>
      <c r="J107" s="64"/>
      <c r="K107" s="28"/>
      <c r="L107" s="29"/>
      <c r="M107" s="29"/>
      <c r="N107" s="29"/>
      <c r="O107" s="30"/>
      <c r="P107" s="74"/>
      <c r="Q107" s="46"/>
    </row>
    <row r="108" spans="4:17">
      <c r="E108" s="48" t="s">
        <v>6</v>
      </c>
      <c r="F108" s="36" t="s">
        <v>14</v>
      </c>
      <c r="G108" s="33">
        <v>9.02</v>
      </c>
      <c r="H108" s="45">
        <v>-2.56</v>
      </c>
      <c r="I108" s="33">
        <f t="shared" ref="I108:I114" si="8">G108*(1+H108/100)</f>
        <v>8.7890879999999996</v>
      </c>
      <c r="J108" s="34"/>
      <c r="K108" s="29"/>
      <c r="L108" s="29"/>
      <c r="M108" s="29" t="s">
        <v>208</v>
      </c>
      <c r="N108" s="29" t="s">
        <v>39</v>
      </c>
      <c r="O108" s="30" t="s">
        <v>234</v>
      </c>
      <c r="P108" s="74"/>
      <c r="Q108" s="46" t="s">
        <v>338</v>
      </c>
    </row>
    <row r="109" spans="4:17">
      <c r="E109" s="115" t="s">
        <v>7</v>
      </c>
      <c r="F109" s="114" t="s">
        <v>184</v>
      </c>
      <c r="G109" s="112">
        <v>7.52</v>
      </c>
      <c r="H109" s="111">
        <v>-2.56</v>
      </c>
      <c r="I109" s="112">
        <f t="shared" si="8"/>
        <v>7.3274879999999998</v>
      </c>
      <c r="J109" s="113"/>
      <c r="K109" s="114"/>
      <c r="L109" s="114"/>
      <c r="M109" s="29" t="s">
        <v>208</v>
      </c>
      <c r="N109" s="29" t="s">
        <v>39</v>
      </c>
      <c r="O109" s="30" t="s">
        <v>345</v>
      </c>
      <c r="P109" s="74"/>
      <c r="Q109" s="46"/>
    </row>
    <row r="110" spans="4:17">
      <c r="E110" s="48" t="s">
        <v>8</v>
      </c>
      <c r="F110" s="36" t="s">
        <v>15</v>
      </c>
      <c r="G110" s="166">
        <v>5.73</v>
      </c>
      <c r="H110" s="165">
        <v>-0.76</v>
      </c>
      <c r="I110" s="168">
        <f t="shared" si="8"/>
        <v>5.6864520000000001</v>
      </c>
      <c r="J110" s="160">
        <v>398</v>
      </c>
      <c r="K110" s="29" t="s">
        <v>332</v>
      </c>
      <c r="L110" s="29" t="s">
        <v>333</v>
      </c>
      <c r="M110" s="29" t="s">
        <v>209</v>
      </c>
      <c r="N110" s="29" t="s">
        <v>39</v>
      </c>
      <c r="O110" s="30" t="s">
        <v>234</v>
      </c>
      <c r="P110" s="77"/>
      <c r="Q110" s="46" t="s">
        <v>339</v>
      </c>
    </row>
    <row r="111" spans="4:17">
      <c r="E111" s="115" t="s">
        <v>9</v>
      </c>
      <c r="F111" s="114" t="s">
        <v>185</v>
      </c>
      <c r="G111" s="168">
        <v>2.1</v>
      </c>
      <c r="H111" s="167">
        <v>-2.56</v>
      </c>
      <c r="I111" s="168">
        <f t="shared" si="8"/>
        <v>2.0462400000000001</v>
      </c>
      <c r="J111" s="113"/>
      <c r="K111" s="114"/>
      <c r="L111" s="114"/>
      <c r="M111" s="29" t="s">
        <v>208</v>
      </c>
      <c r="N111" s="29" t="s">
        <v>39</v>
      </c>
      <c r="O111" s="30" t="s">
        <v>345</v>
      </c>
      <c r="P111" s="77"/>
      <c r="Q111" s="46" t="s">
        <v>338</v>
      </c>
    </row>
    <row r="112" spans="4:17">
      <c r="E112" s="115" t="s">
        <v>30</v>
      </c>
      <c r="F112" s="114" t="s">
        <v>186</v>
      </c>
      <c r="G112" s="168">
        <v>1.25</v>
      </c>
      <c r="H112" s="167">
        <v>-0.76</v>
      </c>
      <c r="I112" s="168">
        <f t="shared" si="8"/>
        <v>1.2404999999999999</v>
      </c>
      <c r="J112" s="160">
        <v>398</v>
      </c>
      <c r="K112" s="29" t="s">
        <v>332</v>
      </c>
      <c r="L112" s="29" t="s">
        <v>333</v>
      </c>
      <c r="M112" s="29" t="s">
        <v>209</v>
      </c>
      <c r="N112" s="29" t="s">
        <v>39</v>
      </c>
      <c r="O112" s="30" t="s">
        <v>234</v>
      </c>
      <c r="P112" s="77"/>
      <c r="Q112" s="46" t="s">
        <v>339</v>
      </c>
    </row>
    <row r="113" spans="5:17" s="145" customFormat="1">
      <c r="E113" s="162" t="s">
        <v>31</v>
      </c>
      <c r="F113" s="150" t="s">
        <v>335</v>
      </c>
      <c r="G113" s="146">
        <v>0.78</v>
      </c>
      <c r="H113" s="163">
        <v>-0.76</v>
      </c>
      <c r="I113" s="146">
        <f t="shared" si="8"/>
        <v>0.77407199999999998</v>
      </c>
      <c r="J113" s="142">
        <v>398</v>
      </c>
      <c r="K113" s="139" t="s">
        <v>332</v>
      </c>
      <c r="L113" s="139" t="s">
        <v>333</v>
      </c>
      <c r="M113" s="139" t="s">
        <v>209</v>
      </c>
      <c r="N113" s="139" t="s">
        <v>39</v>
      </c>
      <c r="O113" s="140" t="s">
        <v>234</v>
      </c>
      <c r="P113" s="157"/>
      <c r="Q113" s="81" t="s">
        <v>339</v>
      </c>
    </row>
    <row r="114" spans="5:17">
      <c r="E114" s="48" t="s">
        <v>318</v>
      </c>
      <c r="F114" s="36" t="s">
        <v>47</v>
      </c>
      <c r="G114" s="32">
        <v>0.46</v>
      </c>
      <c r="H114" s="111">
        <v>-0.76</v>
      </c>
      <c r="I114" s="168">
        <f t="shared" si="8"/>
        <v>0.45650400000000002</v>
      </c>
      <c r="J114" s="160">
        <v>398</v>
      </c>
      <c r="K114" s="29" t="s">
        <v>332</v>
      </c>
      <c r="L114" s="29" t="s">
        <v>333</v>
      </c>
      <c r="M114" s="29" t="s">
        <v>209</v>
      </c>
      <c r="N114" s="29" t="s">
        <v>39</v>
      </c>
      <c r="O114" s="30" t="s">
        <v>234</v>
      </c>
      <c r="P114" s="74"/>
      <c r="Q114" s="46" t="s">
        <v>339</v>
      </c>
    </row>
    <row r="115" spans="5:17">
      <c r="E115" s="18">
        <v>12</v>
      </c>
      <c r="F115" s="41" t="s">
        <v>117</v>
      </c>
      <c r="G115" s="63"/>
      <c r="H115" s="60"/>
      <c r="I115" s="33"/>
      <c r="J115" s="64"/>
      <c r="K115" s="28"/>
      <c r="L115" s="29"/>
      <c r="M115" s="29"/>
      <c r="N115" s="29"/>
      <c r="O115" s="29"/>
      <c r="P115" s="51"/>
    </row>
    <row r="116" spans="5:17">
      <c r="E116" s="115" t="s">
        <v>6</v>
      </c>
      <c r="F116" s="114" t="s">
        <v>14</v>
      </c>
      <c r="G116" s="112">
        <v>2.74</v>
      </c>
      <c r="H116" s="167">
        <v>2.46</v>
      </c>
      <c r="I116" s="168">
        <f t="shared" ref="I116:I121" si="9">G116*(1+H116/100)</f>
        <v>2.807404</v>
      </c>
      <c r="J116" s="113"/>
      <c r="K116" s="114"/>
      <c r="L116" s="114"/>
      <c r="M116" s="161" t="s">
        <v>208</v>
      </c>
      <c r="N116" s="161" t="s">
        <v>39</v>
      </c>
      <c r="O116" s="169" t="s">
        <v>334</v>
      </c>
      <c r="P116" s="74"/>
      <c r="Q116" s="46" t="s">
        <v>338</v>
      </c>
    </row>
    <row r="117" spans="5:17">
      <c r="E117" s="48" t="s">
        <v>7</v>
      </c>
      <c r="F117" s="36" t="s">
        <v>15</v>
      </c>
      <c r="G117" s="166">
        <v>1.96</v>
      </c>
      <c r="H117" s="45">
        <v>0.92</v>
      </c>
      <c r="I117" s="168">
        <f t="shared" si="9"/>
        <v>1.9780320000000002</v>
      </c>
      <c r="J117" s="160">
        <v>399</v>
      </c>
      <c r="K117" s="29" t="s">
        <v>336</v>
      </c>
      <c r="L117" s="29" t="s">
        <v>337</v>
      </c>
      <c r="M117" s="29" t="s">
        <v>210</v>
      </c>
      <c r="N117" s="29" t="s">
        <v>39</v>
      </c>
      <c r="O117" s="30" t="s">
        <v>334</v>
      </c>
      <c r="P117" s="74"/>
      <c r="Q117" s="46" t="s">
        <v>344</v>
      </c>
    </row>
    <row r="118" spans="5:17">
      <c r="E118" s="48"/>
      <c r="F118" s="36" t="s">
        <v>194</v>
      </c>
      <c r="G118" s="166">
        <v>1.79</v>
      </c>
      <c r="H118" s="45">
        <v>0.92</v>
      </c>
      <c r="I118" s="168">
        <f t="shared" si="9"/>
        <v>1.8064680000000002</v>
      </c>
      <c r="J118" s="160">
        <v>399</v>
      </c>
      <c r="K118" s="29" t="s">
        <v>336</v>
      </c>
      <c r="L118" s="29" t="s">
        <v>337</v>
      </c>
      <c r="M118" s="29" t="s">
        <v>210</v>
      </c>
      <c r="N118" s="29" t="s">
        <v>39</v>
      </c>
      <c r="O118" s="30" t="s">
        <v>334</v>
      </c>
      <c r="P118" s="74"/>
      <c r="Q118" s="46" t="s">
        <v>344</v>
      </c>
    </row>
    <row r="119" spans="5:17" s="145" customFormat="1">
      <c r="E119" s="158"/>
      <c r="F119" s="150" t="s">
        <v>335</v>
      </c>
      <c r="G119" s="138">
        <v>1.57</v>
      </c>
      <c r="H119" s="144">
        <v>0.92</v>
      </c>
      <c r="I119" s="146">
        <f t="shared" si="9"/>
        <v>1.5844440000000002</v>
      </c>
      <c r="J119" s="142">
        <v>399</v>
      </c>
      <c r="K119" s="139" t="s">
        <v>336</v>
      </c>
      <c r="L119" s="139" t="s">
        <v>337</v>
      </c>
      <c r="M119" s="139" t="s">
        <v>210</v>
      </c>
      <c r="N119" s="139" t="s">
        <v>39</v>
      </c>
      <c r="O119" s="140" t="s">
        <v>334</v>
      </c>
      <c r="P119" s="164"/>
    </row>
    <row r="120" spans="5:17">
      <c r="E120" s="48" t="s">
        <v>8</v>
      </c>
      <c r="F120" s="36" t="s">
        <v>47</v>
      </c>
      <c r="G120" s="166">
        <v>1.44</v>
      </c>
      <c r="H120" s="165">
        <v>0.92</v>
      </c>
      <c r="I120" s="168">
        <f t="shared" si="9"/>
        <v>1.4532480000000001</v>
      </c>
      <c r="J120" s="160">
        <v>399</v>
      </c>
      <c r="K120" s="29" t="s">
        <v>336</v>
      </c>
      <c r="L120" s="29" t="s">
        <v>337</v>
      </c>
      <c r="M120" s="161" t="s">
        <v>210</v>
      </c>
      <c r="N120" s="161" t="s">
        <v>39</v>
      </c>
      <c r="O120" s="169" t="s">
        <v>334</v>
      </c>
      <c r="P120" s="74"/>
    </row>
    <row r="121" spans="5:17" s="173" customFormat="1">
      <c r="E121" s="170" t="s">
        <v>9</v>
      </c>
      <c r="F121" s="171" t="s">
        <v>88</v>
      </c>
      <c r="G121" s="166">
        <v>2.6</v>
      </c>
      <c r="H121" s="165">
        <v>2.46</v>
      </c>
      <c r="I121" s="166">
        <f t="shared" si="9"/>
        <v>2.6639599999999999</v>
      </c>
      <c r="J121" s="160"/>
      <c r="K121" s="161"/>
      <c r="L121" s="161"/>
      <c r="M121" s="161" t="s">
        <v>208</v>
      </c>
      <c r="N121" s="161" t="s">
        <v>39</v>
      </c>
      <c r="O121" s="169" t="s">
        <v>334</v>
      </c>
      <c r="P121" s="172"/>
    </row>
    <row r="122" spans="5:17">
      <c r="E122" s="18">
        <v>13</v>
      </c>
      <c r="F122" s="41" t="s">
        <v>118</v>
      </c>
      <c r="G122" s="63"/>
      <c r="H122" s="60"/>
      <c r="I122" s="166"/>
      <c r="J122" s="64"/>
      <c r="K122" s="28"/>
      <c r="L122" s="29"/>
      <c r="M122" s="29"/>
      <c r="N122" s="29"/>
      <c r="O122" s="29"/>
      <c r="P122" s="74"/>
    </row>
    <row r="123" spans="5:17">
      <c r="E123" s="115" t="s">
        <v>6</v>
      </c>
      <c r="F123" s="114" t="s">
        <v>48</v>
      </c>
      <c r="G123" s="168">
        <v>1.06</v>
      </c>
      <c r="H123" s="111">
        <v>0.55000000000000004</v>
      </c>
      <c r="I123" s="166">
        <f t="shared" ref="I123:I125" si="10">G123*(1+H123/100)</f>
        <v>1.0658300000000001</v>
      </c>
      <c r="J123" s="160">
        <v>399</v>
      </c>
      <c r="K123" s="161" t="s">
        <v>336</v>
      </c>
      <c r="L123" s="161" t="s">
        <v>337</v>
      </c>
      <c r="M123" s="161" t="s">
        <v>27</v>
      </c>
      <c r="N123" s="161" t="s">
        <v>28</v>
      </c>
      <c r="O123" s="169" t="s">
        <v>346</v>
      </c>
      <c r="P123" s="74"/>
    </row>
    <row r="124" spans="5:17">
      <c r="E124" s="48" t="s">
        <v>7</v>
      </c>
      <c r="F124" s="36" t="s">
        <v>89</v>
      </c>
      <c r="G124" s="166">
        <v>1.01</v>
      </c>
      <c r="H124" s="111">
        <v>0.55000000000000004</v>
      </c>
      <c r="I124" s="166">
        <f t="shared" si="10"/>
        <v>1.015555</v>
      </c>
      <c r="J124" s="160">
        <v>399</v>
      </c>
      <c r="K124" s="161" t="s">
        <v>336</v>
      </c>
      <c r="L124" s="161" t="s">
        <v>337</v>
      </c>
      <c r="M124" s="161" t="s">
        <v>27</v>
      </c>
      <c r="N124" s="161" t="s">
        <v>28</v>
      </c>
      <c r="O124" s="169" t="s">
        <v>346</v>
      </c>
      <c r="P124" s="74"/>
    </row>
    <row r="125" spans="5:17">
      <c r="E125" s="48" t="s">
        <v>8</v>
      </c>
      <c r="F125" s="36" t="s">
        <v>49</v>
      </c>
      <c r="G125" s="166">
        <v>0.9</v>
      </c>
      <c r="H125" s="111">
        <v>0.55000000000000004</v>
      </c>
      <c r="I125" s="166">
        <f t="shared" si="10"/>
        <v>0.90495000000000003</v>
      </c>
      <c r="J125" s="160">
        <v>399</v>
      </c>
      <c r="K125" s="161" t="s">
        <v>336</v>
      </c>
      <c r="L125" s="161" t="s">
        <v>337</v>
      </c>
      <c r="M125" s="161" t="s">
        <v>27</v>
      </c>
      <c r="N125" s="161" t="s">
        <v>28</v>
      </c>
      <c r="O125" s="169" t="s">
        <v>346</v>
      </c>
      <c r="P125" s="74"/>
    </row>
    <row r="126" spans="5:17">
      <c r="E126" s="100">
        <v>14</v>
      </c>
      <c r="F126" s="116" t="s">
        <v>198</v>
      </c>
      <c r="G126" s="138">
        <v>0.35</v>
      </c>
      <c r="H126" s="138">
        <v>0</v>
      </c>
      <c r="I126" s="138">
        <v>0.47</v>
      </c>
      <c r="J126" s="142">
        <v>349</v>
      </c>
      <c r="K126" s="180" t="s">
        <v>360</v>
      </c>
      <c r="L126" s="139" t="s">
        <v>361</v>
      </c>
      <c r="M126" s="139"/>
      <c r="N126" s="139"/>
      <c r="O126" s="140"/>
      <c r="P126" s="74"/>
    </row>
    <row r="127" spans="5:17">
      <c r="E127" s="18">
        <v>15</v>
      </c>
      <c r="F127" s="41" t="s">
        <v>115</v>
      </c>
      <c r="G127" s="63"/>
      <c r="H127" s="60"/>
      <c r="I127" s="33"/>
      <c r="J127" s="64"/>
      <c r="K127" s="28"/>
      <c r="L127" s="29"/>
      <c r="M127" s="29"/>
      <c r="N127" s="29"/>
      <c r="O127" s="29"/>
      <c r="P127" s="74"/>
    </row>
    <row r="128" spans="5:17">
      <c r="E128" s="48" t="s">
        <v>6</v>
      </c>
      <c r="F128" s="36" t="s">
        <v>61</v>
      </c>
      <c r="G128" s="28">
        <v>1.038</v>
      </c>
      <c r="H128" s="45">
        <v>7.85</v>
      </c>
      <c r="I128" s="33">
        <f>G128*(1+H128/100)</f>
        <v>1.119483</v>
      </c>
      <c r="J128" s="82"/>
      <c r="K128" s="82"/>
      <c r="L128" s="82"/>
      <c r="M128" s="29" t="s">
        <v>347</v>
      </c>
      <c r="N128" s="29" t="s">
        <v>348</v>
      </c>
      <c r="O128" s="29" t="s">
        <v>349</v>
      </c>
      <c r="P128" s="76"/>
    </row>
    <row r="129" spans="5:16">
      <c r="E129" s="48" t="s">
        <v>7</v>
      </c>
      <c r="F129" s="36" t="s">
        <v>64</v>
      </c>
      <c r="G129" s="33">
        <v>0.92</v>
      </c>
      <c r="H129" s="45">
        <v>7.85</v>
      </c>
      <c r="I129" s="33">
        <f>G129*(1+H129/100)</f>
        <v>0.9922200000000001</v>
      </c>
      <c r="J129" s="34"/>
      <c r="K129" s="29"/>
      <c r="L129" s="29"/>
      <c r="M129" s="29" t="s">
        <v>347</v>
      </c>
      <c r="N129" s="29" t="s">
        <v>348</v>
      </c>
      <c r="O129" s="29" t="s">
        <v>349</v>
      </c>
      <c r="P129" s="186"/>
    </row>
    <row r="130" spans="5:16">
      <c r="E130" s="18">
        <v>16</v>
      </c>
      <c r="F130" s="62" t="s">
        <v>116</v>
      </c>
      <c r="G130" s="63"/>
      <c r="H130" s="60"/>
      <c r="I130" s="28"/>
      <c r="J130" s="64"/>
      <c r="K130" s="64"/>
      <c r="L130" s="65"/>
      <c r="M130" s="65"/>
      <c r="N130" s="65"/>
      <c r="O130" s="65"/>
      <c r="P130" s="75"/>
    </row>
    <row r="131" spans="5:16">
      <c r="E131" s="62"/>
      <c r="F131" s="31" t="s">
        <v>156</v>
      </c>
      <c r="G131" s="67">
        <v>36.700000000000003</v>
      </c>
      <c r="H131" s="45">
        <v>0</v>
      </c>
      <c r="I131" s="33">
        <v>26.95</v>
      </c>
      <c r="J131" s="28" t="s">
        <v>350</v>
      </c>
      <c r="K131" s="68" t="s">
        <v>297</v>
      </c>
      <c r="L131" s="29" t="s">
        <v>305</v>
      </c>
      <c r="M131" s="29"/>
      <c r="N131" s="29"/>
      <c r="O131" s="30"/>
      <c r="P131" s="75"/>
    </row>
    <row r="132" spans="5:16">
      <c r="E132" s="62"/>
      <c r="F132" s="31" t="s">
        <v>155</v>
      </c>
      <c r="G132" s="67">
        <v>20.64</v>
      </c>
      <c r="H132" s="45">
        <v>10</v>
      </c>
      <c r="I132" s="33">
        <f>G132*(1+H132/100)</f>
        <v>22.704000000000004</v>
      </c>
      <c r="J132" s="34">
        <v>404</v>
      </c>
      <c r="K132" s="64" t="s">
        <v>351</v>
      </c>
      <c r="L132" s="65" t="s">
        <v>352</v>
      </c>
      <c r="M132" s="29"/>
      <c r="N132" s="29"/>
      <c r="O132" s="30"/>
      <c r="P132" s="75"/>
    </row>
    <row r="133" spans="5:16">
      <c r="E133" s="18">
        <v>17</v>
      </c>
      <c r="F133" s="18" t="s">
        <v>62</v>
      </c>
      <c r="G133" s="67"/>
      <c r="H133" s="45"/>
      <c r="I133" s="33"/>
      <c r="J133" s="64"/>
      <c r="K133" s="64"/>
      <c r="L133" s="65"/>
      <c r="M133" s="29"/>
      <c r="N133" s="29"/>
      <c r="O133" s="29"/>
      <c r="P133" s="66"/>
    </row>
    <row r="134" spans="5:16" ht="23.25" customHeight="1">
      <c r="E134" s="48" t="s">
        <v>132</v>
      </c>
      <c r="F134" s="36" t="s">
        <v>140</v>
      </c>
      <c r="G134" s="175">
        <v>17.14</v>
      </c>
      <c r="H134" s="176">
        <v>10</v>
      </c>
      <c r="I134" s="166">
        <f t="shared" ref="I134:I147" si="11">G134*(1+H134/100)</f>
        <v>18.854000000000003</v>
      </c>
      <c r="J134" s="64"/>
      <c r="K134" s="64"/>
      <c r="L134" s="65"/>
      <c r="M134" s="29"/>
      <c r="N134" s="29"/>
      <c r="O134" s="30"/>
      <c r="P134" s="219"/>
    </row>
    <row r="135" spans="5:16">
      <c r="E135" s="48" t="s">
        <v>133</v>
      </c>
      <c r="F135" s="36" t="s">
        <v>141</v>
      </c>
      <c r="G135" s="175">
        <v>6.71</v>
      </c>
      <c r="H135" s="176">
        <v>10</v>
      </c>
      <c r="I135" s="166">
        <f t="shared" si="11"/>
        <v>7.3810000000000002</v>
      </c>
      <c r="J135" s="64"/>
      <c r="K135" s="64"/>
      <c r="L135" s="65"/>
      <c r="M135" s="29"/>
      <c r="N135" s="29"/>
      <c r="O135" s="30"/>
      <c r="P135" s="220"/>
    </row>
    <row r="136" spans="5:16">
      <c r="E136" s="48" t="s">
        <v>134</v>
      </c>
      <c r="F136" s="36" t="s">
        <v>142</v>
      </c>
      <c r="G136" s="175">
        <v>16.3</v>
      </c>
      <c r="H136" s="176">
        <v>10</v>
      </c>
      <c r="I136" s="166">
        <f t="shared" si="11"/>
        <v>17.930000000000003</v>
      </c>
      <c r="J136" s="37"/>
      <c r="K136" s="37"/>
      <c r="L136" s="37"/>
      <c r="M136" s="29"/>
      <c r="N136" s="29"/>
      <c r="O136" s="30"/>
      <c r="P136" s="220"/>
    </row>
    <row r="137" spans="5:16">
      <c r="E137" s="48" t="s">
        <v>135</v>
      </c>
      <c r="F137" s="36" t="s">
        <v>143</v>
      </c>
      <c r="G137" s="175">
        <v>0.26</v>
      </c>
      <c r="H137" s="176">
        <v>10</v>
      </c>
      <c r="I137" s="166">
        <f t="shared" si="11"/>
        <v>0.28600000000000003</v>
      </c>
      <c r="J137" s="37"/>
      <c r="K137" s="37"/>
      <c r="L137" s="37"/>
      <c r="M137" s="29"/>
      <c r="N137" s="29"/>
      <c r="O137" s="30"/>
      <c r="P137" s="220"/>
    </row>
    <row r="138" spans="5:16">
      <c r="E138" s="48" t="s">
        <v>136</v>
      </c>
      <c r="F138" s="36" t="s">
        <v>144</v>
      </c>
      <c r="G138" s="175">
        <v>0.31</v>
      </c>
      <c r="H138" s="176">
        <v>10</v>
      </c>
      <c r="I138" s="166">
        <f t="shared" si="11"/>
        <v>0.34100000000000003</v>
      </c>
      <c r="J138" s="37"/>
      <c r="K138" s="37"/>
      <c r="L138" s="37"/>
      <c r="M138" s="29"/>
      <c r="N138" s="29"/>
      <c r="O138" s="30"/>
      <c r="P138" s="220"/>
    </row>
    <row r="139" spans="5:16">
      <c r="E139" s="48" t="s">
        <v>137</v>
      </c>
      <c r="F139" s="36" t="s">
        <v>145</v>
      </c>
      <c r="G139" s="175">
        <v>3.09</v>
      </c>
      <c r="H139" s="176">
        <v>10</v>
      </c>
      <c r="I139" s="166">
        <f t="shared" si="11"/>
        <v>3.399</v>
      </c>
      <c r="J139" s="37"/>
      <c r="K139" s="37"/>
      <c r="L139" s="37"/>
      <c r="M139" s="29"/>
      <c r="N139" s="29"/>
      <c r="O139" s="30"/>
      <c r="P139" s="220"/>
    </row>
    <row r="140" spans="5:16">
      <c r="E140" s="48" t="s">
        <v>138</v>
      </c>
      <c r="F140" s="36" t="s">
        <v>146</v>
      </c>
      <c r="G140" s="175">
        <v>38.630000000000003</v>
      </c>
      <c r="H140" s="176">
        <v>10</v>
      </c>
      <c r="I140" s="166">
        <f t="shared" si="11"/>
        <v>42.493000000000009</v>
      </c>
      <c r="J140" s="37"/>
      <c r="K140" s="37"/>
      <c r="L140" s="37"/>
      <c r="M140" s="29"/>
      <c r="N140" s="29"/>
      <c r="O140" s="30"/>
      <c r="P140" s="220"/>
    </row>
    <row r="141" spans="5:16">
      <c r="E141" s="48" t="s">
        <v>139</v>
      </c>
      <c r="F141" s="36" t="s">
        <v>147</v>
      </c>
      <c r="G141" s="175">
        <v>2.57</v>
      </c>
      <c r="H141" s="176">
        <v>10</v>
      </c>
      <c r="I141" s="166">
        <f t="shared" si="11"/>
        <v>2.827</v>
      </c>
      <c r="J141" s="37"/>
      <c r="K141" s="37"/>
      <c r="L141" s="37"/>
      <c r="M141" s="29"/>
      <c r="N141" s="29"/>
      <c r="O141" s="30"/>
      <c r="P141" s="220"/>
    </row>
    <row r="142" spans="5:16">
      <c r="E142" s="129" t="s">
        <v>261</v>
      </c>
      <c r="F142" s="128" t="s">
        <v>259</v>
      </c>
      <c r="G142" s="177">
        <v>45.6</v>
      </c>
      <c r="H142" s="176">
        <v>10</v>
      </c>
      <c r="I142" s="166">
        <f t="shared" si="11"/>
        <v>50.160000000000004</v>
      </c>
      <c r="J142" s="34"/>
      <c r="K142" s="29"/>
      <c r="L142" s="29"/>
      <c r="M142" s="29"/>
      <c r="N142" s="29"/>
      <c r="O142" s="30"/>
      <c r="P142" s="220"/>
    </row>
    <row r="143" spans="5:16">
      <c r="E143" s="48" t="s">
        <v>262</v>
      </c>
      <c r="F143" s="36" t="s">
        <v>260</v>
      </c>
      <c r="G143" s="175">
        <v>7.85</v>
      </c>
      <c r="H143" s="176">
        <v>10</v>
      </c>
      <c r="I143" s="166">
        <f t="shared" si="11"/>
        <v>8.6349999999999998</v>
      </c>
      <c r="J143" s="34"/>
      <c r="K143" s="29"/>
      <c r="L143" s="29"/>
      <c r="M143" s="29"/>
      <c r="N143" s="29"/>
      <c r="O143" s="30"/>
      <c r="P143" s="220"/>
    </row>
    <row r="144" spans="5:16">
      <c r="E144" s="48" t="s">
        <v>263</v>
      </c>
      <c r="F144" s="36" t="s">
        <v>267</v>
      </c>
      <c r="G144" s="175">
        <v>52.75</v>
      </c>
      <c r="H144" s="176">
        <v>10</v>
      </c>
      <c r="I144" s="166">
        <f t="shared" si="11"/>
        <v>58.025000000000006</v>
      </c>
      <c r="J144" s="34"/>
      <c r="K144" s="29"/>
      <c r="L144" s="29"/>
      <c r="M144" s="29"/>
      <c r="N144" s="29"/>
      <c r="O144" s="30"/>
      <c r="P144" s="220"/>
    </row>
    <row r="145" spans="5:16">
      <c r="E145" s="48" t="s">
        <v>264</v>
      </c>
      <c r="F145" s="36" t="s">
        <v>268</v>
      </c>
      <c r="G145" s="175">
        <v>53.41</v>
      </c>
      <c r="H145" s="176">
        <v>10</v>
      </c>
      <c r="I145" s="166">
        <f t="shared" si="11"/>
        <v>58.750999999999998</v>
      </c>
      <c r="J145" s="34"/>
      <c r="K145" s="29"/>
      <c r="L145" s="29"/>
      <c r="M145" s="29"/>
      <c r="N145" s="29"/>
      <c r="O145" s="30"/>
      <c r="P145" s="220"/>
    </row>
    <row r="146" spans="5:16">
      <c r="E146" s="48" t="s">
        <v>265</v>
      </c>
      <c r="F146" s="36" t="s">
        <v>269</v>
      </c>
      <c r="G146" s="175">
        <v>77.819999999999993</v>
      </c>
      <c r="H146" s="176">
        <v>10</v>
      </c>
      <c r="I146" s="166">
        <f t="shared" si="11"/>
        <v>85.602000000000004</v>
      </c>
      <c r="J146" s="34"/>
      <c r="K146" s="29"/>
      <c r="L146" s="29"/>
      <c r="M146" s="29"/>
      <c r="N146" s="29"/>
      <c r="O146" s="30"/>
      <c r="P146" s="220"/>
    </row>
    <row r="147" spans="5:16">
      <c r="E147" s="48" t="s">
        <v>266</v>
      </c>
      <c r="F147" s="36" t="s">
        <v>270</v>
      </c>
      <c r="G147" s="175">
        <v>18.46</v>
      </c>
      <c r="H147" s="176">
        <v>10</v>
      </c>
      <c r="I147" s="166">
        <f t="shared" si="11"/>
        <v>20.306000000000001</v>
      </c>
      <c r="J147" s="34"/>
      <c r="K147" s="29"/>
      <c r="L147" s="29"/>
      <c r="M147" s="29"/>
      <c r="N147" s="29"/>
      <c r="O147" s="30"/>
      <c r="P147" s="220"/>
    </row>
    <row r="148" spans="5:16">
      <c r="E148" s="25">
        <v>18</v>
      </c>
      <c r="F148" s="25" t="s">
        <v>183</v>
      </c>
      <c r="G148" s="70"/>
      <c r="H148" s="109"/>
      <c r="I148" s="33"/>
      <c r="J148" s="37"/>
      <c r="K148" s="37"/>
      <c r="L148" s="37"/>
      <c r="M148" s="37"/>
      <c r="N148" s="71"/>
      <c r="O148" s="29"/>
      <c r="P148" s="221"/>
    </row>
    <row r="149" spans="5:16" ht="25.5" customHeight="1">
      <c r="E149" s="91" t="s">
        <v>175</v>
      </c>
      <c r="F149" s="92" t="s">
        <v>180</v>
      </c>
      <c r="G149" s="70">
        <v>21.08</v>
      </c>
      <c r="H149" s="174">
        <v>10</v>
      </c>
      <c r="I149" s="33">
        <f>G149*(1+H149/100)</f>
        <v>23.187999999999999</v>
      </c>
      <c r="J149" s="37"/>
      <c r="K149" s="37"/>
      <c r="L149" s="37"/>
      <c r="M149" s="37"/>
      <c r="N149" s="71"/>
      <c r="O149" s="29"/>
      <c r="P149" s="222"/>
    </row>
    <row r="150" spans="5:16" ht="25.5" customHeight="1">
      <c r="E150" s="97" t="s">
        <v>174</v>
      </c>
      <c r="F150" s="92" t="s">
        <v>181</v>
      </c>
      <c r="G150" s="70">
        <v>49.08</v>
      </c>
      <c r="H150" s="174">
        <v>10</v>
      </c>
      <c r="I150" s="33">
        <f>G150*(1+H150/100)</f>
        <v>53.988</v>
      </c>
      <c r="J150" s="37"/>
      <c r="K150" s="37"/>
      <c r="L150" s="37"/>
      <c r="M150" s="37"/>
      <c r="N150" s="71"/>
      <c r="O150" s="30"/>
      <c r="P150" s="223"/>
    </row>
    <row r="151" spans="5:16" ht="25.5" customHeight="1">
      <c r="E151" s="97" t="s">
        <v>179</v>
      </c>
      <c r="F151" s="92" t="s">
        <v>178</v>
      </c>
      <c r="G151" s="70">
        <v>95.83</v>
      </c>
      <c r="H151" s="174">
        <v>10</v>
      </c>
      <c r="I151" s="33">
        <f>G151*(1+H151/100)</f>
        <v>105.41300000000001</v>
      </c>
      <c r="J151" s="37"/>
      <c r="K151" s="37"/>
      <c r="L151" s="37"/>
      <c r="M151" s="37"/>
      <c r="N151" s="71"/>
      <c r="O151" s="30"/>
      <c r="P151" s="224"/>
    </row>
    <row r="152" spans="5:16">
      <c r="E152" s="18" t="s">
        <v>4</v>
      </c>
      <c r="F152" s="18" t="s">
        <v>114</v>
      </c>
      <c r="G152" s="109"/>
      <c r="H152" s="109"/>
      <c r="I152" s="33"/>
      <c r="J152" s="82"/>
      <c r="K152" s="82"/>
      <c r="L152" s="82"/>
      <c r="M152" s="37"/>
      <c r="N152" s="71"/>
      <c r="O152" s="30"/>
      <c r="P152" s="225"/>
    </row>
    <row r="153" spans="5:16">
      <c r="E153" s="18" t="s">
        <v>173</v>
      </c>
      <c r="F153" s="36" t="s">
        <v>111</v>
      </c>
      <c r="G153" s="109">
        <v>0.8</v>
      </c>
      <c r="H153" s="109">
        <v>7.21</v>
      </c>
      <c r="I153" s="33">
        <f>G153*(1+H153/100)</f>
        <v>0.85768000000000011</v>
      </c>
      <c r="J153" s="34"/>
      <c r="K153" s="29"/>
      <c r="L153" s="29"/>
      <c r="M153" s="29" t="s">
        <v>32</v>
      </c>
      <c r="N153" s="29" t="s">
        <v>33</v>
      </c>
      <c r="O153" s="30" t="s">
        <v>354</v>
      </c>
      <c r="P153" s="226"/>
    </row>
    <row r="154" spans="5:16">
      <c r="E154" s="36" t="s">
        <v>174</v>
      </c>
      <c r="F154" s="36" t="s">
        <v>112</v>
      </c>
      <c r="G154" s="109">
        <v>0.63</v>
      </c>
      <c r="H154" s="109">
        <v>7.21</v>
      </c>
      <c r="I154" s="33">
        <f>G154*(1+H154/100)</f>
        <v>0.675423</v>
      </c>
      <c r="J154" s="34"/>
      <c r="K154" s="29"/>
      <c r="L154" s="29"/>
      <c r="M154" s="29" t="s">
        <v>32</v>
      </c>
      <c r="N154" s="29" t="s">
        <v>33</v>
      </c>
      <c r="O154" s="30" t="s">
        <v>354</v>
      </c>
      <c r="P154" s="226"/>
    </row>
    <row r="155" spans="5:16">
      <c r="E155" s="18" t="s">
        <v>170</v>
      </c>
      <c r="F155" s="36" t="s">
        <v>113</v>
      </c>
      <c r="G155" s="109">
        <v>0.53</v>
      </c>
      <c r="H155" s="109">
        <v>7.21</v>
      </c>
      <c r="I155" s="33">
        <f>G155*(1+H155/100)</f>
        <v>0.56821300000000008</v>
      </c>
      <c r="J155" s="34"/>
      <c r="K155" s="29"/>
      <c r="L155" s="29"/>
      <c r="M155" s="29" t="s">
        <v>32</v>
      </c>
      <c r="N155" s="29" t="s">
        <v>33</v>
      </c>
      <c r="O155" s="30" t="s">
        <v>354</v>
      </c>
      <c r="P155" s="226"/>
    </row>
    <row r="156" spans="5:16">
      <c r="E156" s="18" t="s">
        <v>176</v>
      </c>
      <c r="F156" s="36" t="s">
        <v>153</v>
      </c>
      <c r="G156" s="109">
        <v>0.16</v>
      </c>
      <c r="H156" s="178">
        <v>7.21</v>
      </c>
      <c r="I156" s="138">
        <f>G156*(1+H156/100)</f>
        <v>0.17153600000000002</v>
      </c>
      <c r="J156" s="142"/>
      <c r="K156" s="139"/>
      <c r="L156" s="139"/>
      <c r="M156" s="139" t="s">
        <v>32</v>
      </c>
      <c r="N156" s="139" t="s">
        <v>33</v>
      </c>
      <c r="O156" s="140" t="s">
        <v>354</v>
      </c>
      <c r="P156" s="226"/>
    </row>
    <row r="157" spans="5:16">
      <c r="E157" s="18" t="s">
        <v>177</v>
      </c>
      <c r="F157" s="36" t="s">
        <v>154</v>
      </c>
      <c r="G157" s="109">
        <v>1.34</v>
      </c>
      <c r="H157" s="178">
        <v>7.21</v>
      </c>
      <c r="I157" s="138">
        <f>G157*(1+H157/100)</f>
        <v>1.4366140000000001</v>
      </c>
      <c r="J157" s="142"/>
      <c r="K157" s="139"/>
      <c r="L157" s="139"/>
      <c r="M157" s="139" t="s">
        <v>32</v>
      </c>
      <c r="N157" s="139" t="s">
        <v>33</v>
      </c>
      <c r="O157" s="140" t="s">
        <v>354</v>
      </c>
      <c r="P157" s="226"/>
    </row>
    <row r="158" spans="5:16">
      <c r="E158" s="18"/>
      <c r="F158" s="36"/>
      <c r="G158" s="109"/>
      <c r="H158" s="109"/>
      <c r="I158" s="33"/>
      <c r="J158" s="34"/>
      <c r="K158" s="29"/>
      <c r="L158" s="29"/>
      <c r="M158" s="29"/>
      <c r="N158" s="29"/>
      <c r="O158" s="30"/>
      <c r="P158" s="226"/>
    </row>
    <row r="159" spans="5:16">
      <c r="E159" s="100">
        <v>19</v>
      </c>
      <c r="F159" s="100" t="s">
        <v>196</v>
      </c>
      <c r="G159" s="109">
        <v>1.77</v>
      </c>
      <c r="H159" s="109">
        <v>7</v>
      </c>
      <c r="I159" s="33">
        <f>G159*(1+H159/100)</f>
        <v>1.8939000000000001</v>
      </c>
      <c r="J159" s="34"/>
      <c r="K159" s="29"/>
      <c r="L159" s="29"/>
      <c r="M159" s="29" t="s">
        <v>32</v>
      </c>
      <c r="N159" s="29" t="s">
        <v>33</v>
      </c>
      <c r="O159" s="30" t="s">
        <v>355</v>
      </c>
      <c r="P159" s="227"/>
    </row>
    <row r="160" spans="5:16">
      <c r="E160" s="100" t="s">
        <v>174</v>
      </c>
      <c r="F160" s="100" t="s">
        <v>195</v>
      </c>
      <c r="G160" s="84">
        <v>1.38</v>
      </c>
      <c r="H160" s="109">
        <v>7</v>
      </c>
      <c r="I160" s="33">
        <f>G160*(1+H160/100)</f>
        <v>1.4765999999999999</v>
      </c>
      <c r="J160" s="34"/>
      <c r="K160" s="29"/>
      <c r="L160" s="29"/>
      <c r="M160" s="29" t="s">
        <v>32</v>
      </c>
      <c r="N160" s="29" t="s">
        <v>33</v>
      </c>
      <c r="O160" s="30" t="s">
        <v>355</v>
      </c>
      <c r="P160" s="14"/>
    </row>
    <row r="161" spans="5:16">
      <c r="E161" s="100" t="s">
        <v>179</v>
      </c>
      <c r="F161" s="100" t="s">
        <v>197</v>
      </c>
      <c r="G161" s="84">
        <v>1.1000000000000001</v>
      </c>
      <c r="H161" s="109">
        <v>7</v>
      </c>
      <c r="I161" s="33">
        <f>G161*(1+H161/100)</f>
        <v>1.1770000000000003</v>
      </c>
      <c r="J161" s="34"/>
      <c r="K161" s="29"/>
      <c r="L161" s="29"/>
      <c r="M161" s="29" t="s">
        <v>32</v>
      </c>
      <c r="N161" s="29" t="s">
        <v>33</v>
      </c>
      <c r="O161" s="30" t="s">
        <v>355</v>
      </c>
      <c r="P161" s="14"/>
    </row>
    <row r="162" spans="5:16">
      <c r="E162" s="18" t="s">
        <v>230</v>
      </c>
      <c r="F162" s="100" t="s">
        <v>231</v>
      </c>
      <c r="G162" s="84">
        <v>9.91</v>
      </c>
      <c r="H162" s="178">
        <v>10</v>
      </c>
      <c r="I162" s="138">
        <f>G162*(1+H162/100)</f>
        <v>10.901000000000002</v>
      </c>
      <c r="J162" s="54"/>
      <c r="K162" s="55"/>
      <c r="L162" s="55"/>
      <c r="M162" s="104"/>
      <c r="N162" s="29"/>
      <c r="O162" s="30"/>
      <c r="P162" s="14"/>
    </row>
    <row r="163" spans="5:16">
      <c r="E163" s="57">
        <v>20</v>
      </c>
      <c r="F163" s="79" t="s">
        <v>215</v>
      </c>
      <c r="M163" s="83"/>
      <c r="N163" s="37"/>
      <c r="O163" s="89"/>
      <c r="P163" s="77"/>
    </row>
    <row r="164" spans="5:16">
      <c r="E164" s="18">
        <v>1</v>
      </c>
      <c r="F164" s="79" t="s">
        <v>119</v>
      </c>
      <c r="M164" s="83"/>
      <c r="N164" s="37"/>
      <c r="O164" s="89"/>
      <c r="P164" s="77"/>
    </row>
    <row r="165" spans="5:16">
      <c r="E165" s="18"/>
      <c r="F165" s="85" t="s">
        <v>120</v>
      </c>
      <c r="G165" s="45">
        <v>0.5</v>
      </c>
      <c r="H165" s="33">
        <v>-1.5</v>
      </c>
      <c r="I165" s="33">
        <f t="shared" ref="I165:I172" si="12">G165*(1+H165/100)</f>
        <v>0.49249999999999999</v>
      </c>
      <c r="J165" s="34"/>
      <c r="K165" s="82"/>
      <c r="L165" s="30"/>
      <c r="M165" s="83" t="s">
        <v>192</v>
      </c>
      <c r="N165" s="37" t="s">
        <v>193</v>
      </c>
      <c r="O165" s="89" t="s">
        <v>211</v>
      </c>
      <c r="P165" s="77"/>
    </row>
    <row r="166" spans="5:16">
      <c r="E166" s="18"/>
      <c r="F166" s="85" t="s">
        <v>121</v>
      </c>
      <c r="G166" s="98">
        <v>0.87</v>
      </c>
      <c r="H166" s="33">
        <v>-1.5</v>
      </c>
      <c r="I166" s="33">
        <f t="shared" si="12"/>
        <v>0.85694999999999999</v>
      </c>
      <c r="J166" s="29"/>
      <c r="K166" s="29"/>
      <c r="L166" s="30"/>
      <c r="M166" s="83" t="s">
        <v>192</v>
      </c>
      <c r="N166" s="37" t="s">
        <v>193</v>
      </c>
      <c r="O166" s="89" t="s">
        <v>211</v>
      </c>
      <c r="P166" s="77"/>
    </row>
    <row r="167" spans="5:16">
      <c r="E167" s="18"/>
      <c r="F167" s="85" t="s">
        <v>122</v>
      </c>
      <c r="G167" s="98">
        <v>1.54</v>
      </c>
      <c r="H167" s="33">
        <v>-1.5</v>
      </c>
      <c r="I167" s="33">
        <f t="shared" si="12"/>
        <v>1.5168999999999999</v>
      </c>
      <c r="J167" s="29"/>
      <c r="K167" s="29"/>
      <c r="L167" s="30"/>
      <c r="M167" s="83" t="s">
        <v>192</v>
      </c>
      <c r="N167" s="37" t="s">
        <v>193</v>
      </c>
      <c r="O167" s="89" t="s">
        <v>211</v>
      </c>
      <c r="P167" s="77"/>
    </row>
    <row r="168" spans="5:16">
      <c r="E168" s="18"/>
      <c r="F168" s="85" t="s">
        <v>187</v>
      </c>
      <c r="G168" s="98">
        <v>2.29</v>
      </c>
      <c r="H168" s="33">
        <v>-1.5</v>
      </c>
      <c r="I168" s="33">
        <f t="shared" si="12"/>
        <v>2.2556500000000002</v>
      </c>
      <c r="J168" s="29"/>
      <c r="K168" s="29"/>
      <c r="L168" s="30"/>
      <c r="M168" s="83" t="s">
        <v>192</v>
      </c>
      <c r="N168" s="37" t="s">
        <v>193</v>
      </c>
      <c r="O168" s="89" t="s">
        <v>211</v>
      </c>
      <c r="P168" s="77"/>
    </row>
    <row r="169" spans="5:16">
      <c r="E169" s="18"/>
      <c r="F169" s="85" t="s">
        <v>123</v>
      </c>
      <c r="G169" s="98">
        <v>2.4</v>
      </c>
      <c r="H169" s="33">
        <v>-1.5</v>
      </c>
      <c r="I169" s="33">
        <f t="shared" si="12"/>
        <v>2.3639999999999999</v>
      </c>
      <c r="J169" s="34"/>
      <c r="K169" s="82"/>
      <c r="L169" s="30"/>
      <c r="M169" s="83" t="s">
        <v>192</v>
      </c>
      <c r="N169" s="37" t="s">
        <v>193</v>
      </c>
      <c r="O169" s="89" t="s">
        <v>211</v>
      </c>
      <c r="P169" s="77"/>
    </row>
    <row r="170" spans="5:16">
      <c r="E170" s="18"/>
      <c r="F170" s="85" t="s">
        <v>124</v>
      </c>
      <c r="G170" s="98">
        <v>3.93</v>
      </c>
      <c r="H170" s="33">
        <v>-1.5</v>
      </c>
      <c r="I170" s="33">
        <f t="shared" si="12"/>
        <v>3.8710500000000003</v>
      </c>
      <c r="J170" s="29"/>
      <c r="K170" s="29"/>
      <c r="L170" s="30"/>
      <c r="M170" s="83" t="s">
        <v>192</v>
      </c>
      <c r="N170" s="37" t="s">
        <v>193</v>
      </c>
      <c r="O170" s="89" t="s">
        <v>211</v>
      </c>
      <c r="P170" s="77"/>
    </row>
    <row r="171" spans="5:16">
      <c r="E171" s="18"/>
      <c r="F171" s="85" t="s">
        <v>125</v>
      </c>
      <c r="G171" s="98">
        <v>0.79</v>
      </c>
      <c r="H171" s="33">
        <v>-1.5</v>
      </c>
      <c r="I171" s="33">
        <f t="shared" si="12"/>
        <v>0.77815000000000001</v>
      </c>
      <c r="J171" s="29"/>
      <c r="K171" s="29"/>
      <c r="L171" s="30"/>
      <c r="M171" s="83" t="s">
        <v>192</v>
      </c>
      <c r="N171" s="37" t="s">
        <v>193</v>
      </c>
      <c r="O171" s="89" t="s">
        <v>211</v>
      </c>
      <c r="P171" s="77"/>
    </row>
    <row r="172" spans="5:16">
      <c r="E172" s="18"/>
      <c r="F172" s="85" t="s">
        <v>126</v>
      </c>
      <c r="G172" s="98">
        <v>1.33</v>
      </c>
      <c r="H172" s="33">
        <v>-1.5</v>
      </c>
      <c r="I172" s="33">
        <f t="shared" si="12"/>
        <v>1.3100500000000002</v>
      </c>
      <c r="J172" s="29"/>
      <c r="K172" s="29"/>
      <c r="L172" s="30"/>
      <c r="M172" s="83"/>
      <c r="N172" s="37"/>
      <c r="O172" s="89"/>
      <c r="P172" s="77"/>
    </row>
    <row r="173" spans="5:16">
      <c r="E173" s="18">
        <v>2</v>
      </c>
      <c r="F173" s="79" t="s">
        <v>127</v>
      </c>
      <c r="G173" s="110"/>
      <c r="I173" s="69"/>
      <c r="J173" s="69"/>
      <c r="K173" s="69"/>
      <c r="L173" s="105"/>
      <c r="M173" s="83"/>
      <c r="N173" s="37"/>
      <c r="O173" s="89"/>
      <c r="P173" s="77"/>
    </row>
    <row r="174" spans="5:16">
      <c r="E174" s="18"/>
      <c r="F174" s="85" t="s">
        <v>128</v>
      </c>
      <c r="G174" s="98">
        <v>2.2000000000000002</v>
      </c>
      <c r="H174" s="33">
        <v>-1.5</v>
      </c>
      <c r="I174" s="33">
        <f>G174*(1+H174/100)</f>
        <v>2.1670000000000003</v>
      </c>
      <c r="J174" s="34"/>
      <c r="K174" s="82"/>
      <c r="L174" s="30"/>
      <c r="M174" s="83" t="s">
        <v>192</v>
      </c>
      <c r="N174" s="37" t="s">
        <v>193</v>
      </c>
      <c r="O174" s="89" t="s">
        <v>211</v>
      </c>
      <c r="P174" s="77"/>
    </row>
    <row r="175" spans="5:16">
      <c r="E175" s="18"/>
      <c r="F175" s="85" t="s">
        <v>129</v>
      </c>
      <c r="G175" s="98">
        <v>3.58</v>
      </c>
      <c r="H175" s="33">
        <v>-1.5</v>
      </c>
      <c r="I175" s="33">
        <f>G175*(1+H175/100)</f>
        <v>3.5263</v>
      </c>
      <c r="J175" s="29"/>
      <c r="K175" s="29"/>
      <c r="L175" s="30"/>
      <c r="M175" s="83"/>
      <c r="N175" s="37"/>
      <c r="O175" s="89"/>
      <c r="P175" s="77"/>
    </row>
    <row r="176" spans="5:16">
      <c r="E176" s="18">
        <v>3</v>
      </c>
      <c r="F176" s="79" t="s">
        <v>130</v>
      </c>
      <c r="G176" s="110"/>
      <c r="I176" s="69"/>
      <c r="J176" s="69"/>
      <c r="K176" s="69"/>
      <c r="L176" s="105"/>
      <c r="M176" s="83"/>
      <c r="N176" s="37"/>
      <c r="O176" s="89"/>
      <c r="P176" s="77"/>
    </row>
    <row r="177" spans="5:16">
      <c r="E177" s="25"/>
      <c r="F177" s="36" t="s">
        <v>131</v>
      </c>
      <c r="G177" s="45">
        <v>2.64</v>
      </c>
      <c r="H177" s="33">
        <v>-1.5</v>
      </c>
      <c r="I177" s="33">
        <f>G177*(1+H177/100)</f>
        <v>2.6004</v>
      </c>
      <c r="J177" s="34"/>
      <c r="K177" s="82"/>
      <c r="L177" s="30"/>
      <c r="M177" s="83" t="s">
        <v>192</v>
      </c>
      <c r="N177" s="37" t="s">
        <v>193</v>
      </c>
      <c r="O177" s="89" t="s">
        <v>211</v>
      </c>
      <c r="P177" s="77"/>
    </row>
    <row r="178" spans="5:16" ht="23.25" customHeight="1">
      <c r="E178" s="18" t="s">
        <v>4</v>
      </c>
      <c r="F178" s="50" t="s">
        <v>228</v>
      </c>
      <c r="G178" s="84"/>
      <c r="H178" s="84"/>
      <c r="I178" s="53"/>
      <c r="J178" s="54"/>
      <c r="K178" s="55"/>
      <c r="L178" s="55"/>
      <c r="M178" s="37"/>
      <c r="N178" s="37"/>
      <c r="O178" s="90" t="s">
        <v>211</v>
      </c>
      <c r="P178" s="77"/>
    </row>
    <row r="179" spans="5:16" ht="23.25" customHeight="1">
      <c r="E179" s="18">
        <v>1</v>
      </c>
      <c r="F179" s="50" t="s">
        <v>222</v>
      </c>
      <c r="G179" s="84">
        <v>9.42</v>
      </c>
      <c r="H179" s="33">
        <v>-1.5</v>
      </c>
      <c r="I179" s="33">
        <f>G179*(1+H179/100)</f>
        <v>9.2787000000000006</v>
      </c>
      <c r="J179" s="54"/>
      <c r="K179" s="55"/>
      <c r="L179" s="55"/>
      <c r="M179" s="37"/>
      <c r="N179" s="37"/>
      <c r="O179" s="90" t="s">
        <v>211</v>
      </c>
      <c r="P179" s="77"/>
    </row>
    <row r="180" spans="5:16" ht="23.25" customHeight="1">
      <c r="E180" s="18">
        <v>2</v>
      </c>
      <c r="F180" s="50" t="s">
        <v>224</v>
      </c>
      <c r="G180" s="84">
        <v>11.17</v>
      </c>
      <c r="H180" s="33">
        <v>-1.5</v>
      </c>
      <c r="I180" s="33">
        <f>G180*(1+H180/100)</f>
        <v>11.00245</v>
      </c>
      <c r="J180" s="54"/>
      <c r="K180" s="55"/>
      <c r="L180" s="55"/>
      <c r="M180" s="37"/>
      <c r="N180" s="37"/>
      <c r="O180" s="90" t="s">
        <v>211</v>
      </c>
      <c r="P180" s="77"/>
    </row>
    <row r="181" spans="5:16" ht="23.25" customHeight="1">
      <c r="E181" s="18">
        <v>3</v>
      </c>
      <c r="F181" s="50" t="s">
        <v>223</v>
      </c>
      <c r="G181" s="84">
        <v>11.53</v>
      </c>
      <c r="H181" s="33">
        <v>-1.5</v>
      </c>
      <c r="I181" s="33">
        <f>G181*(1+H181/100)</f>
        <v>11.357049999999999</v>
      </c>
      <c r="J181" s="54"/>
      <c r="K181" s="55"/>
      <c r="L181" s="55"/>
      <c r="M181" s="37"/>
      <c r="N181" s="37"/>
      <c r="O181" s="90" t="s">
        <v>211</v>
      </c>
      <c r="P181" s="77"/>
    </row>
    <row r="182" spans="5:16" ht="47.25" customHeight="1">
      <c r="E182" s="97">
        <v>4</v>
      </c>
      <c r="F182" s="106" t="s">
        <v>225</v>
      </c>
      <c r="G182" s="84"/>
      <c r="H182" s="84"/>
      <c r="I182" s="33" t="s">
        <v>221</v>
      </c>
      <c r="J182" s="54"/>
      <c r="K182" s="55"/>
      <c r="L182" s="55"/>
      <c r="M182" s="37"/>
      <c r="N182" s="37"/>
      <c r="O182" s="90"/>
      <c r="P182" s="77"/>
    </row>
    <row r="183" spans="5:16" ht="26.25" customHeight="1">
      <c r="E183" s="79" t="s">
        <v>173</v>
      </c>
      <c r="F183" s="2" t="s">
        <v>216</v>
      </c>
      <c r="G183" s="84">
        <v>0.11</v>
      </c>
      <c r="H183" s="179">
        <v>10</v>
      </c>
      <c r="I183" s="138">
        <f>G183*(1+H183/100)</f>
        <v>0.12100000000000001</v>
      </c>
      <c r="J183" s="54"/>
      <c r="K183" s="55"/>
      <c r="L183" s="55"/>
      <c r="M183" s="37"/>
      <c r="N183" s="37"/>
      <c r="O183" s="90"/>
      <c r="P183" s="77"/>
    </row>
    <row r="184" spans="5:16">
      <c r="E184" s="79" t="s">
        <v>174</v>
      </c>
      <c r="F184" s="2" t="s">
        <v>217</v>
      </c>
      <c r="G184" s="84">
        <v>0.13</v>
      </c>
      <c r="H184" s="179">
        <v>10</v>
      </c>
      <c r="I184" s="138">
        <f>G184*(1+H184/100)</f>
        <v>0.14300000000000002</v>
      </c>
      <c r="J184" s="54"/>
      <c r="K184" s="55"/>
      <c r="L184" s="55"/>
      <c r="M184" s="37"/>
      <c r="N184" s="37"/>
      <c r="O184" s="90"/>
      <c r="P184" s="77"/>
    </row>
    <row r="185" spans="5:16" ht="45.75" customHeight="1">
      <c r="E185" s="18">
        <v>5</v>
      </c>
      <c r="F185" s="106" t="s">
        <v>226</v>
      </c>
      <c r="G185" s="84"/>
      <c r="H185" s="179"/>
      <c r="I185" s="152"/>
      <c r="J185" s="54"/>
      <c r="K185" s="55"/>
      <c r="L185" s="55"/>
      <c r="M185" s="37"/>
      <c r="N185" s="37"/>
      <c r="O185" s="90"/>
      <c r="P185" s="77"/>
    </row>
    <row r="186" spans="5:16" ht="29.25" customHeight="1">
      <c r="E186" s="18" t="s">
        <v>173</v>
      </c>
      <c r="F186" s="2" t="s">
        <v>216</v>
      </c>
      <c r="G186" s="84">
        <v>0.09</v>
      </c>
      <c r="H186" s="179">
        <v>10</v>
      </c>
      <c r="I186" s="138">
        <f>G186*(1+H186/100)</f>
        <v>9.9000000000000005E-2</v>
      </c>
      <c r="J186" s="54"/>
      <c r="K186" s="55"/>
      <c r="L186" s="55"/>
      <c r="M186" s="37"/>
      <c r="N186" s="37"/>
      <c r="O186" s="90"/>
      <c r="P186" s="77"/>
    </row>
    <row r="187" spans="5:16" ht="29.25" customHeight="1">
      <c r="E187" s="18" t="s">
        <v>174</v>
      </c>
      <c r="F187" s="2" t="s">
        <v>218</v>
      </c>
      <c r="G187" s="84">
        <v>0.11</v>
      </c>
      <c r="H187" s="179">
        <v>10</v>
      </c>
      <c r="I187" s="138">
        <f>G187*(1+H187/100)</f>
        <v>0.12100000000000001</v>
      </c>
      <c r="J187" s="54"/>
      <c r="K187" s="55"/>
      <c r="L187" s="55"/>
      <c r="M187" s="37"/>
      <c r="N187" s="37"/>
      <c r="O187" s="90"/>
      <c r="P187" s="77"/>
    </row>
    <row r="188" spans="5:16" ht="51" customHeight="1">
      <c r="E188" s="107">
        <v>6</v>
      </c>
      <c r="F188" s="106" t="s">
        <v>227</v>
      </c>
      <c r="G188" s="84"/>
      <c r="H188" s="179"/>
      <c r="I188" s="152"/>
      <c r="J188" s="54"/>
      <c r="K188" s="55"/>
      <c r="L188" s="55"/>
      <c r="M188" s="37"/>
      <c r="N188" s="37"/>
      <c r="O188" s="90"/>
      <c r="P188" s="77"/>
    </row>
    <row r="189" spans="5:16" ht="28.5" customHeight="1">
      <c r="E189" s="107" t="s">
        <v>219</v>
      </c>
      <c r="F189" s="2" t="s">
        <v>216</v>
      </c>
      <c r="G189" s="108">
        <v>9.2999999999999999E-2</v>
      </c>
      <c r="H189" s="179">
        <v>10</v>
      </c>
      <c r="I189" s="180">
        <f>G189*(1+H189/100)</f>
        <v>0.1023</v>
      </c>
      <c r="J189" s="54"/>
      <c r="K189" s="55"/>
      <c r="L189" s="55"/>
      <c r="M189" s="37"/>
      <c r="N189" s="37"/>
      <c r="O189" s="90"/>
      <c r="P189" s="77"/>
    </row>
    <row r="190" spans="5:16" ht="27" customHeight="1">
      <c r="E190" s="107" t="s">
        <v>220</v>
      </c>
      <c r="F190" s="2" t="s">
        <v>218</v>
      </c>
      <c r="G190" s="108">
        <v>0.10299999999999999</v>
      </c>
      <c r="H190" s="179">
        <v>10</v>
      </c>
      <c r="I190" s="180">
        <f>G190*(1+H190/100)</f>
        <v>0.1133</v>
      </c>
      <c r="J190" s="54"/>
      <c r="K190" s="55"/>
      <c r="L190" s="55"/>
      <c r="M190" s="37"/>
      <c r="N190" s="37"/>
      <c r="O190" s="90"/>
      <c r="P190" s="77"/>
    </row>
    <row r="191" spans="5:16" ht="23.25" customHeight="1">
      <c r="E191" s="25">
        <v>21</v>
      </c>
      <c r="F191" s="50" t="s">
        <v>199</v>
      </c>
      <c r="G191" s="84"/>
      <c r="H191" s="179"/>
      <c r="I191" s="152"/>
      <c r="J191" s="54"/>
      <c r="K191" s="55"/>
      <c r="L191" s="55"/>
      <c r="M191" s="37"/>
      <c r="N191" s="37"/>
      <c r="O191" s="90"/>
      <c r="P191" s="77"/>
    </row>
    <row r="192" spans="5:16" ht="23.25" customHeight="1">
      <c r="E192" s="25">
        <v>1</v>
      </c>
      <c r="F192" s="46" t="s">
        <v>200</v>
      </c>
      <c r="G192" s="84">
        <v>0.8</v>
      </c>
      <c r="H192" s="179">
        <v>10</v>
      </c>
      <c r="I192" s="138">
        <f>G192*(1+H192/100)</f>
        <v>0.88000000000000012</v>
      </c>
      <c r="J192" s="54"/>
      <c r="K192" s="55"/>
      <c r="L192" s="55"/>
      <c r="M192" s="37"/>
      <c r="N192" s="37"/>
      <c r="O192" s="90"/>
      <c r="P192" s="77"/>
    </row>
    <row r="193" spans="5:16" s="145" customFormat="1" ht="23.25" customHeight="1">
      <c r="E193" s="193">
        <v>2</v>
      </c>
      <c r="F193" s="81" t="s">
        <v>201</v>
      </c>
      <c r="G193" s="179">
        <v>0.78</v>
      </c>
      <c r="H193" s="179">
        <v>10</v>
      </c>
      <c r="I193" s="138">
        <f>G193*(1+H193/100)</f>
        <v>0.8580000000000001</v>
      </c>
      <c r="J193" s="194"/>
      <c r="K193" s="154"/>
      <c r="L193" s="154"/>
      <c r="M193" s="147"/>
      <c r="N193" s="147"/>
      <c r="O193" s="181"/>
      <c r="P193" s="157"/>
    </row>
    <row r="194" spans="5:16" ht="23.25" customHeight="1">
      <c r="E194" s="25">
        <v>22</v>
      </c>
      <c r="F194" s="50" t="s">
        <v>205</v>
      </c>
      <c r="G194" s="84"/>
      <c r="H194" s="179"/>
      <c r="I194" s="152"/>
      <c r="J194" s="54"/>
      <c r="K194" s="55"/>
      <c r="L194" s="55"/>
      <c r="M194" s="37"/>
      <c r="N194" s="37"/>
      <c r="O194" s="90"/>
      <c r="P194" s="77"/>
    </row>
    <row r="195" spans="5:16" ht="23.25" customHeight="1">
      <c r="E195" s="25">
        <v>1</v>
      </c>
      <c r="F195" s="2" t="s">
        <v>202</v>
      </c>
      <c r="G195" s="84">
        <v>0.24</v>
      </c>
      <c r="H195" s="179">
        <v>10</v>
      </c>
      <c r="I195" s="138">
        <f>G195*(1+H195/100)</f>
        <v>0.26400000000000001</v>
      </c>
      <c r="J195" s="54"/>
      <c r="K195" s="55"/>
      <c r="L195" s="55"/>
      <c r="M195" s="37"/>
      <c r="N195" s="37"/>
      <c r="O195" s="90"/>
      <c r="P195" s="77"/>
    </row>
    <row r="196" spans="5:16" ht="23.25" customHeight="1">
      <c r="E196" s="25">
        <v>2</v>
      </c>
      <c r="F196" s="2" t="s">
        <v>203</v>
      </c>
      <c r="G196" s="84">
        <v>0.22</v>
      </c>
      <c r="H196" s="179">
        <v>10</v>
      </c>
      <c r="I196" s="138">
        <f>G196*(1+H196/100)</f>
        <v>0.24200000000000002</v>
      </c>
      <c r="J196" s="54"/>
      <c r="K196" s="55"/>
      <c r="L196" s="55"/>
      <c r="M196" s="37"/>
      <c r="N196" s="37"/>
      <c r="O196" s="90"/>
      <c r="P196" s="77"/>
    </row>
    <row r="197" spans="5:16" ht="23.25" customHeight="1">
      <c r="E197" s="25">
        <v>3</v>
      </c>
      <c r="F197" s="46" t="s">
        <v>204</v>
      </c>
      <c r="G197" s="84">
        <v>0.24</v>
      </c>
      <c r="H197" s="179">
        <v>10</v>
      </c>
      <c r="I197" s="138">
        <f>G197*(1+H197/100)</f>
        <v>0.26400000000000001</v>
      </c>
      <c r="J197" s="54"/>
      <c r="K197" s="55"/>
      <c r="L197" s="55"/>
      <c r="M197" s="37"/>
      <c r="N197" s="37"/>
      <c r="O197" s="90"/>
      <c r="P197" s="77"/>
    </row>
    <row r="198" spans="5:16" ht="23.25" customHeight="1">
      <c r="E198" s="25">
        <v>23</v>
      </c>
      <c r="F198" s="18" t="s">
        <v>188</v>
      </c>
      <c r="G198" s="32"/>
      <c r="H198" s="123"/>
      <c r="I198" s="33"/>
      <c r="J198" s="27"/>
      <c r="K198" s="28"/>
      <c r="L198" s="29"/>
      <c r="M198" s="29"/>
      <c r="N198" s="29"/>
      <c r="O198" s="30"/>
      <c r="P198" s="77"/>
    </row>
    <row r="199" spans="5:16" ht="23.25" customHeight="1">
      <c r="E199" s="25" t="s">
        <v>3</v>
      </c>
      <c r="F199" s="18" t="s">
        <v>212</v>
      </c>
      <c r="G199" s="32"/>
      <c r="H199" s="123"/>
      <c r="I199" s="33"/>
      <c r="J199" s="27"/>
      <c r="K199" s="28"/>
      <c r="L199" s="29"/>
      <c r="M199" s="29"/>
      <c r="N199" s="29"/>
      <c r="O199" s="30"/>
      <c r="P199" s="77"/>
    </row>
    <row r="200" spans="5:16" ht="23.25" customHeight="1">
      <c r="E200" s="48" t="s">
        <v>6</v>
      </c>
      <c r="F200" s="18" t="s">
        <v>10</v>
      </c>
      <c r="G200" s="33">
        <v>0.79</v>
      </c>
      <c r="H200" s="45">
        <v>-0.76</v>
      </c>
      <c r="I200" s="33">
        <f>G200*(1+H200/100)</f>
        <v>0.78399600000000003</v>
      </c>
      <c r="J200" s="34"/>
      <c r="K200" s="29"/>
      <c r="L200" s="29"/>
      <c r="M200" s="29" t="s">
        <v>190</v>
      </c>
      <c r="N200" s="36" t="s">
        <v>191</v>
      </c>
      <c r="O200" s="30" t="s">
        <v>36</v>
      </c>
      <c r="P200" s="77"/>
    </row>
    <row r="201" spans="5:16" ht="23.25" customHeight="1">
      <c r="E201" s="48" t="s">
        <v>7</v>
      </c>
      <c r="F201" s="18" t="s">
        <v>11</v>
      </c>
      <c r="G201" s="33">
        <v>0.55000000000000004</v>
      </c>
      <c r="H201" s="45">
        <v>-0.76</v>
      </c>
      <c r="I201" s="33">
        <v>0.5</v>
      </c>
      <c r="J201" s="34"/>
      <c r="K201" s="29"/>
      <c r="L201" s="29"/>
      <c r="M201" s="29"/>
      <c r="N201" s="36"/>
      <c r="O201" s="30"/>
      <c r="P201" s="77"/>
    </row>
    <row r="202" spans="5:16" ht="23.25" customHeight="1">
      <c r="E202" s="48" t="s">
        <v>8</v>
      </c>
      <c r="F202" s="18" t="s">
        <v>12</v>
      </c>
      <c r="G202" s="33">
        <v>0.35</v>
      </c>
      <c r="H202" s="45">
        <v>-0.76</v>
      </c>
      <c r="I202" s="33">
        <v>0.32</v>
      </c>
      <c r="J202" s="34"/>
      <c r="K202" s="29"/>
      <c r="L202" s="29"/>
      <c r="M202" s="29"/>
      <c r="N202" s="36"/>
      <c r="O202" s="30"/>
      <c r="P202" s="77"/>
    </row>
    <row r="203" spans="5:16" ht="23.25" customHeight="1">
      <c r="E203" s="48" t="s">
        <v>9</v>
      </c>
      <c r="F203" s="18" t="s">
        <v>378</v>
      </c>
      <c r="G203" s="28">
        <v>9.4E-2</v>
      </c>
      <c r="H203" s="45">
        <v>-0.76</v>
      </c>
      <c r="I203" s="28">
        <v>0.06</v>
      </c>
      <c r="J203" s="34"/>
      <c r="K203" s="29"/>
      <c r="L203" s="29"/>
      <c r="M203" s="29"/>
      <c r="N203" s="36"/>
      <c r="O203" s="30"/>
      <c r="P203" s="77"/>
    </row>
    <row r="204" spans="5:16" ht="23.25" customHeight="1">
      <c r="E204" s="41" t="s">
        <v>4</v>
      </c>
      <c r="F204" s="1" t="s">
        <v>213</v>
      </c>
      <c r="G204" s="84"/>
      <c r="H204" s="84"/>
      <c r="I204" s="53"/>
      <c r="J204" s="54"/>
      <c r="K204" s="55"/>
      <c r="L204" s="55"/>
      <c r="M204" s="37"/>
      <c r="N204" s="37"/>
      <c r="O204" s="90"/>
      <c r="P204" s="77"/>
    </row>
    <row r="205" spans="5:16" s="145" customFormat="1" ht="23.25" customHeight="1">
      <c r="E205" s="149" t="s">
        <v>6</v>
      </c>
      <c r="F205" s="143" t="s">
        <v>11</v>
      </c>
      <c r="G205" s="179" t="s">
        <v>295</v>
      </c>
      <c r="H205" s="179" t="s">
        <v>295</v>
      </c>
      <c r="I205" s="138">
        <v>0.5</v>
      </c>
      <c r="J205" s="142" t="s">
        <v>356</v>
      </c>
      <c r="K205" s="139" t="s">
        <v>297</v>
      </c>
      <c r="L205" s="139" t="s">
        <v>357</v>
      </c>
      <c r="M205" s="147"/>
      <c r="N205" s="147"/>
      <c r="O205" s="181"/>
      <c r="P205" s="157"/>
    </row>
    <row r="206" spans="5:16" ht="23.25" customHeight="1">
      <c r="E206" s="43" t="s">
        <v>7</v>
      </c>
      <c r="F206" s="100" t="s">
        <v>12</v>
      </c>
      <c r="G206" s="84">
        <v>0.24</v>
      </c>
      <c r="H206" s="84">
        <v>0</v>
      </c>
      <c r="I206" s="33">
        <v>0.32</v>
      </c>
      <c r="J206" s="34" t="s">
        <v>356</v>
      </c>
      <c r="K206" s="29" t="s">
        <v>297</v>
      </c>
      <c r="L206" s="29" t="s">
        <v>357</v>
      </c>
      <c r="N206" s="36"/>
      <c r="O206" s="30"/>
      <c r="P206" s="77"/>
    </row>
    <row r="207" spans="5:16" ht="23.25" customHeight="1">
      <c r="E207" s="43" t="s">
        <v>8</v>
      </c>
      <c r="F207" s="100" t="s">
        <v>378</v>
      </c>
      <c r="G207" s="84">
        <v>0.12</v>
      </c>
      <c r="H207" s="84">
        <v>0</v>
      </c>
      <c r="I207" s="33">
        <v>0.06</v>
      </c>
      <c r="J207" s="34" t="s">
        <v>356</v>
      </c>
      <c r="K207" s="29" t="s">
        <v>297</v>
      </c>
      <c r="L207" s="29" t="s">
        <v>357</v>
      </c>
      <c r="M207" s="29"/>
      <c r="N207" s="36"/>
      <c r="O207" s="30"/>
      <c r="P207" s="77"/>
    </row>
    <row r="208" spans="5:16" s="145" customFormat="1" ht="23.25" customHeight="1">
      <c r="E208" s="149" t="s">
        <v>9</v>
      </c>
      <c r="F208" s="137" t="s">
        <v>379</v>
      </c>
      <c r="G208" s="178" t="s">
        <v>295</v>
      </c>
      <c r="H208" s="178" t="s">
        <v>295</v>
      </c>
      <c r="I208" s="138">
        <v>0.04</v>
      </c>
      <c r="J208" s="34" t="s">
        <v>356</v>
      </c>
      <c r="K208" s="29" t="s">
        <v>297</v>
      </c>
      <c r="L208" s="29" t="s">
        <v>357</v>
      </c>
      <c r="M208" s="139"/>
      <c r="N208" s="150"/>
      <c r="O208" s="140"/>
      <c r="P208" s="157"/>
    </row>
    <row r="209" spans="5:16" ht="23.25" customHeight="1">
      <c r="E209" s="43" t="s">
        <v>30</v>
      </c>
      <c r="F209" s="100" t="s">
        <v>380</v>
      </c>
      <c r="G209" s="28">
        <v>0.05</v>
      </c>
      <c r="H209" s="109">
        <v>0</v>
      </c>
      <c r="I209" s="33">
        <v>0.03</v>
      </c>
      <c r="J209" s="34" t="s">
        <v>356</v>
      </c>
      <c r="K209" s="29" t="s">
        <v>297</v>
      </c>
      <c r="L209" s="29" t="s">
        <v>357</v>
      </c>
      <c r="M209" s="29"/>
      <c r="N209" s="36"/>
      <c r="O209" s="30"/>
      <c r="P209" s="77"/>
    </row>
    <row r="210" spans="5:16">
      <c r="E210" s="18">
        <v>24</v>
      </c>
      <c r="F210" s="25" t="s">
        <v>97</v>
      </c>
      <c r="G210" s="33"/>
      <c r="H210" s="47"/>
      <c r="I210" s="33"/>
      <c r="J210" s="27"/>
      <c r="K210" s="28"/>
      <c r="L210" s="29"/>
      <c r="M210" s="37"/>
      <c r="N210" s="37"/>
      <c r="O210" s="37"/>
      <c r="P210" s="86"/>
    </row>
    <row r="211" spans="5:16" ht="24" customHeight="1">
      <c r="E211" s="25"/>
      <c r="F211" s="57" t="s">
        <v>29</v>
      </c>
      <c r="G211" s="98"/>
      <c r="H211" s="53"/>
      <c r="I211" s="53"/>
      <c r="J211" s="54"/>
      <c r="K211" s="55"/>
      <c r="L211" s="55"/>
      <c r="M211" s="37"/>
      <c r="N211" s="37"/>
      <c r="O211" s="37"/>
      <c r="P211" s="77"/>
    </row>
    <row r="212" spans="5:16" ht="24" customHeight="1">
      <c r="E212" s="43" t="s">
        <v>6</v>
      </c>
      <c r="F212" s="78" t="s">
        <v>65</v>
      </c>
      <c r="G212" s="153">
        <v>2.56</v>
      </c>
      <c r="H212" s="152">
        <v>7</v>
      </c>
      <c r="I212" s="138">
        <f>G212*(1+H212/100)</f>
        <v>2.7392000000000003</v>
      </c>
      <c r="J212" s="34"/>
      <c r="K212" s="29"/>
      <c r="L212" s="30"/>
      <c r="M212" s="55" t="s">
        <v>32</v>
      </c>
      <c r="N212" s="55" t="s">
        <v>33</v>
      </c>
      <c r="O212" s="56" t="s">
        <v>232</v>
      </c>
      <c r="P212" s="77"/>
    </row>
    <row r="213" spans="5:16">
      <c r="E213" s="43"/>
      <c r="F213" s="78" t="s">
        <v>66</v>
      </c>
      <c r="G213" s="153">
        <v>2.4900000000000002</v>
      </c>
      <c r="H213" s="152">
        <v>7</v>
      </c>
      <c r="I213" s="138">
        <f>G213*(1+H213/100)</f>
        <v>2.6643000000000003</v>
      </c>
      <c r="J213" s="34"/>
      <c r="K213" s="29"/>
      <c r="L213" s="30"/>
      <c r="M213" s="55" t="s">
        <v>32</v>
      </c>
      <c r="N213" s="55" t="s">
        <v>33</v>
      </c>
      <c r="O213" s="56" t="s">
        <v>232</v>
      </c>
      <c r="P213" s="77"/>
    </row>
    <row r="214" spans="5:16">
      <c r="E214" s="43"/>
      <c r="F214" s="78" t="s">
        <v>67</v>
      </c>
      <c r="G214" s="153">
        <v>2.3199999999999998</v>
      </c>
      <c r="H214" s="152">
        <v>7</v>
      </c>
      <c r="I214" s="138">
        <f>G214*(1+H214/100)</f>
        <v>2.4824000000000002</v>
      </c>
      <c r="J214" s="34"/>
      <c r="K214" s="29"/>
      <c r="L214" s="30"/>
      <c r="M214" s="55" t="s">
        <v>32</v>
      </c>
      <c r="N214" s="55" t="s">
        <v>33</v>
      </c>
      <c r="O214" s="56" t="s">
        <v>232</v>
      </c>
      <c r="P214" s="77"/>
    </row>
    <row r="215" spans="5:16">
      <c r="E215" s="43"/>
      <c r="F215" s="78" t="s">
        <v>68</v>
      </c>
      <c r="G215" s="153">
        <v>2.54</v>
      </c>
      <c r="H215" s="152">
        <v>7</v>
      </c>
      <c r="I215" s="138">
        <f>G215*(1+H215/100)</f>
        <v>2.7178</v>
      </c>
      <c r="J215" s="34"/>
      <c r="K215" s="29"/>
      <c r="L215" s="29"/>
      <c r="M215" s="55" t="s">
        <v>32</v>
      </c>
      <c r="N215" s="55" t="s">
        <v>33</v>
      </c>
      <c r="O215" s="56" t="s">
        <v>232</v>
      </c>
      <c r="P215" s="77"/>
    </row>
    <row r="216" spans="5:16">
      <c r="E216" s="43"/>
      <c r="F216" s="78" t="s">
        <v>70</v>
      </c>
      <c r="G216" s="153">
        <v>2.11</v>
      </c>
      <c r="H216" s="152">
        <v>7</v>
      </c>
      <c r="I216" s="138">
        <f>G216*(1+H216/100)</f>
        <v>2.2576999999999998</v>
      </c>
      <c r="J216" s="34"/>
      <c r="K216" s="29"/>
      <c r="L216" s="30"/>
      <c r="M216" s="55" t="s">
        <v>32</v>
      </c>
      <c r="N216" s="55" t="s">
        <v>33</v>
      </c>
      <c r="O216" s="56" t="s">
        <v>232</v>
      </c>
      <c r="P216" s="77"/>
    </row>
    <row r="217" spans="5:16">
      <c r="E217" s="43" t="s">
        <v>7</v>
      </c>
      <c r="F217" s="18" t="s">
        <v>16</v>
      </c>
      <c r="G217" s="45"/>
      <c r="H217" s="53"/>
      <c r="I217" s="33"/>
      <c r="J217" s="34"/>
      <c r="K217" s="29"/>
      <c r="L217" s="30"/>
      <c r="M217" s="37"/>
      <c r="N217" s="37"/>
      <c r="O217" s="82"/>
      <c r="P217" s="77"/>
    </row>
    <row r="218" spans="5:16">
      <c r="E218" s="43"/>
      <c r="F218" s="78" t="s">
        <v>189</v>
      </c>
      <c r="G218" s="98">
        <v>1.24</v>
      </c>
      <c r="H218" s="152">
        <v>7</v>
      </c>
      <c r="I218" s="138">
        <f t="shared" ref="I218:I226" si="13">G218*(1+H218/100)</f>
        <v>1.3268</v>
      </c>
      <c r="M218" s="154" t="s">
        <v>32</v>
      </c>
      <c r="N218" s="154" t="s">
        <v>33</v>
      </c>
      <c r="O218" s="155" t="s">
        <v>232</v>
      </c>
      <c r="P218" s="77"/>
    </row>
    <row r="219" spans="5:16">
      <c r="E219" s="43"/>
      <c r="F219" s="78" t="s">
        <v>71</v>
      </c>
      <c r="G219" s="98">
        <v>1.24</v>
      </c>
      <c r="H219" s="53">
        <v>0</v>
      </c>
      <c r="I219" s="33">
        <v>1.29</v>
      </c>
      <c r="J219" s="34" t="s">
        <v>308</v>
      </c>
      <c r="K219" s="29" t="s">
        <v>297</v>
      </c>
      <c r="L219" s="30" t="s">
        <v>309</v>
      </c>
      <c r="M219" s="37"/>
      <c r="N219" s="37"/>
      <c r="O219" s="82"/>
      <c r="P219" s="77"/>
    </row>
    <row r="220" spans="5:16">
      <c r="E220" s="43"/>
      <c r="F220" s="148" t="s">
        <v>67</v>
      </c>
      <c r="G220" s="98">
        <v>1.19</v>
      </c>
      <c r="H220" s="53">
        <v>0</v>
      </c>
      <c r="I220" s="33">
        <v>1.23</v>
      </c>
      <c r="J220" s="34" t="s">
        <v>308</v>
      </c>
      <c r="K220" s="29" t="s">
        <v>297</v>
      </c>
      <c r="L220" s="30" t="s">
        <v>309</v>
      </c>
      <c r="M220" s="37"/>
      <c r="N220" s="37"/>
      <c r="O220" s="82"/>
      <c r="P220" s="77"/>
    </row>
    <row r="221" spans="5:16">
      <c r="E221" s="43"/>
      <c r="F221" s="78" t="s">
        <v>68</v>
      </c>
      <c r="G221" s="98">
        <v>1.21</v>
      </c>
      <c r="H221" s="53">
        <v>0</v>
      </c>
      <c r="I221" s="33">
        <v>1.23</v>
      </c>
      <c r="J221" s="34" t="s">
        <v>308</v>
      </c>
      <c r="K221" s="29" t="s">
        <v>297</v>
      </c>
      <c r="L221" s="30" t="s">
        <v>309</v>
      </c>
      <c r="M221" s="55"/>
      <c r="N221" s="55"/>
      <c r="O221" s="56"/>
      <c r="P221" s="77"/>
    </row>
    <row r="222" spans="5:16">
      <c r="E222" s="43"/>
      <c r="F222" s="78" t="s">
        <v>72</v>
      </c>
      <c r="G222" s="98">
        <v>1.08</v>
      </c>
      <c r="H222" s="152">
        <v>7</v>
      </c>
      <c r="I222" s="138">
        <f t="shared" si="13"/>
        <v>1.1556000000000002</v>
      </c>
      <c r="J222" s="34"/>
      <c r="K222" s="29"/>
      <c r="L222" s="30"/>
      <c r="M222" s="154" t="s">
        <v>32</v>
      </c>
      <c r="N222" s="154" t="s">
        <v>33</v>
      </c>
      <c r="O222" s="155" t="s">
        <v>232</v>
      </c>
      <c r="P222" s="77"/>
    </row>
    <row r="223" spans="5:16">
      <c r="E223" s="43"/>
      <c r="F223" s="78" t="s">
        <v>73</v>
      </c>
      <c r="G223" s="98">
        <v>1.08</v>
      </c>
      <c r="H223" s="152">
        <v>7</v>
      </c>
      <c r="I223" s="138">
        <f t="shared" si="13"/>
        <v>1.1556000000000002</v>
      </c>
      <c r="J223" s="34"/>
      <c r="K223" s="29"/>
      <c r="L223" s="30"/>
      <c r="M223" s="154" t="s">
        <v>32</v>
      </c>
      <c r="N223" s="154" t="s">
        <v>33</v>
      </c>
      <c r="O223" s="155" t="s">
        <v>232</v>
      </c>
      <c r="P223" s="77"/>
    </row>
    <row r="224" spans="5:16">
      <c r="E224" s="43"/>
      <c r="F224" s="78" t="s">
        <v>79</v>
      </c>
      <c r="G224" s="98">
        <v>1.1200000000000001</v>
      </c>
      <c r="H224" s="152">
        <v>7</v>
      </c>
      <c r="I224" s="138">
        <f t="shared" si="13"/>
        <v>1.1984000000000001</v>
      </c>
      <c r="J224" s="34"/>
      <c r="K224" s="29"/>
      <c r="L224" s="30"/>
      <c r="M224" s="154" t="s">
        <v>32</v>
      </c>
      <c r="N224" s="154" t="s">
        <v>33</v>
      </c>
      <c r="O224" s="155" t="s">
        <v>232</v>
      </c>
      <c r="P224" s="77"/>
    </row>
    <row r="225" spans="5:16">
      <c r="E225" s="43"/>
      <c r="F225" s="78" t="s">
        <v>69</v>
      </c>
      <c r="G225" s="98">
        <v>1.08</v>
      </c>
      <c r="H225" s="53">
        <v>0</v>
      </c>
      <c r="I225" s="33">
        <v>1.17</v>
      </c>
      <c r="J225" s="34" t="s">
        <v>308</v>
      </c>
      <c r="K225" s="29" t="s">
        <v>297</v>
      </c>
      <c r="L225" s="30" t="s">
        <v>309</v>
      </c>
      <c r="M225" s="37"/>
      <c r="N225" s="37"/>
      <c r="O225" s="82"/>
      <c r="P225" s="77"/>
    </row>
    <row r="226" spans="5:16">
      <c r="E226" s="43"/>
      <c r="F226" s="78" t="s">
        <v>77</v>
      </c>
      <c r="G226" s="98">
        <v>0.97</v>
      </c>
      <c r="H226" s="152">
        <v>7</v>
      </c>
      <c r="I226" s="138">
        <f t="shared" si="13"/>
        <v>1.0379</v>
      </c>
      <c r="J226" s="34"/>
      <c r="K226" s="29"/>
      <c r="L226" s="30"/>
      <c r="M226" s="154" t="s">
        <v>32</v>
      </c>
      <c r="N226" s="154" t="s">
        <v>33</v>
      </c>
      <c r="O226" s="155" t="s">
        <v>232</v>
      </c>
      <c r="P226" s="77"/>
    </row>
    <row r="227" spans="5:16">
      <c r="E227" s="43" t="s">
        <v>8</v>
      </c>
      <c r="F227" s="18" t="s">
        <v>17</v>
      </c>
      <c r="G227" s="45"/>
      <c r="H227" s="33"/>
      <c r="I227" s="33"/>
      <c r="J227" s="34"/>
      <c r="K227" s="29"/>
      <c r="L227" s="30"/>
      <c r="M227" s="37"/>
      <c r="N227" s="37"/>
      <c r="O227" s="82"/>
      <c r="P227" s="77"/>
    </row>
    <row r="228" spans="5:16">
      <c r="E228" s="43"/>
      <c r="F228" s="78" t="s">
        <v>65</v>
      </c>
      <c r="G228" s="98">
        <v>0.57999999999999996</v>
      </c>
      <c r="H228" s="152">
        <v>7</v>
      </c>
      <c r="I228" s="138">
        <f t="shared" ref="I228:I240" si="14">G228*(1+H228/100)</f>
        <v>0.62060000000000004</v>
      </c>
      <c r="J228" s="34"/>
      <c r="K228" s="29"/>
      <c r="L228" s="29"/>
      <c r="M228" s="154" t="s">
        <v>32</v>
      </c>
      <c r="N228" s="154" t="s">
        <v>33</v>
      </c>
      <c r="O228" s="155" t="s">
        <v>232</v>
      </c>
      <c r="P228" s="77"/>
    </row>
    <row r="229" spans="5:16">
      <c r="E229" s="43"/>
      <c r="F229" s="78" t="s">
        <v>78</v>
      </c>
      <c r="G229" s="98">
        <v>0.57999999999999996</v>
      </c>
      <c r="H229" s="152">
        <v>7</v>
      </c>
      <c r="I229" s="138">
        <f t="shared" si="14"/>
        <v>0.62060000000000004</v>
      </c>
      <c r="J229" s="34"/>
      <c r="K229" s="29"/>
      <c r="L229" s="29"/>
      <c r="M229" s="154" t="s">
        <v>32</v>
      </c>
      <c r="N229" s="154" t="s">
        <v>33</v>
      </c>
      <c r="O229" s="155" t="s">
        <v>232</v>
      </c>
      <c r="P229" s="77"/>
    </row>
    <row r="230" spans="5:16">
      <c r="E230" s="43"/>
      <c r="F230" s="78" t="s">
        <v>67</v>
      </c>
      <c r="G230" s="98">
        <v>0.55000000000000004</v>
      </c>
      <c r="H230" s="53">
        <v>0</v>
      </c>
      <c r="I230" s="33">
        <v>0.61</v>
      </c>
      <c r="J230" s="34" t="s">
        <v>308</v>
      </c>
      <c r="K230" s="29" t="s">
        <v>297</v>
      </c>
      <c r="L230" s="30" t="s">
        <v>309</v>
      </c>
      <c r="M230" s="37"/>
      <c r="N230" s="37"/>
      <c r="O230" s="82"/>
      <c r="P230" s="77"/>
    </row>
    <row r="231" spans="5:16">
      <c r="E231" s="43"/>
      <c r="F231" s="78" t="s">
        <v>68</v>
      </c>
      <c r="G231" s="98">
        <v>0.54</v>
      </c>
      <c r="H231" s="152">
        <v>7</v>
      </c>
      <c r="I231" s="138">
        <f t="shared" si="14"/>
        <v>0.57780000000000009</v>
      </c>
      <c r="J231" s="34"/>
      <c r="K231" s="29"/>
      <c r="L231" s="30"/>
      <c r="M231" s="154" t="s">
        <v>32</v>
      </c>
      <c r="N231" s="154" t="s">
        <v>33</v>
      </c>
      <c r="O231" s="155" t="s">
        <v>232</v>
      </c>
      <c r="P231" s="77"/>
    </row>
    <row r="232" spans="5:16">
      <c r="E232" s="43"/>
      <c r="F232" s="78" t="s">
        <v>80</v>
      </c>
      <c r="G232" s="98">
        <v>0.52</v>
      </c>
      <c r="H232" s="152">
        <v>7</v>
      </c>
      <c r="I232" s="138">
        <f t="shared" si="14"/>
        <v>0.55640000000000001</v>
      </c>
      <c r="J232" s="34"/>
      <c r="K232" s="29"/>
      <c r="L232" s="30"/>
      <c r="M232" s="154" t="s">
        <v>32</v>
      </c>
      <c r="N232" s="154" t="s">
        <v>33</v>
      </c>
      <c r="O232" s="155" t="s">
        <v>232</v>
      </c>
      <c r="P232" s="77"/>
    </row>
    <row r="233" spans="5:16">
      <c r="E233" s="43"/>
      <c r="F233" s="78" t="s">
        <v>73</v>
      </c>
      <c r="G233" s="98">
        <v>0.54</v>
      </c>
      <c r="H233" s="152">
        <v>7</v>
      </c>
      <c r="I233" s="138">
        <f t="shared" si="14"/>
        <v>0.57780000000000009</v>
      </c>
      <c r="J233" s="34"/>
      <c r="K233" s="29"/>
      <c r="L233" s="30"/>
      <c r="M233" s="154" t="s">
        <v>32</v>
      </c>
      <c r="N233" s="154" t="s">
        <v>33</v>
      </c>
      <c r="O233" s="155" t="s">
        <v>232</v>
      </c>
      <c r="P233" s="77"/>
    </row>
    <row r="234" spans="5:16">
      <c r="E234" s="43"/>
      <c r="F234" s="78" t="s">
        <v>74</v>
      </c>
      <c r="G234" s="151">
        <v>0.61</v>
      </c>
      <c r="H234" s="53">
        <v>2.83</v>
      </c>
      <c r="I234" s="138">
        <f t="shared" si="14"/>
        <v>0.62726300000000001</v>
      </c>
      <c r="J234" s="34">
        <v>401</v>
      </c>
      <c r="K234" s="29" t="s">
        <v>310</v>
      </c>
      <c r="L234" s="29" t="s">
        <v>311</v>
      </c>
      <c r="M234" s="154" t="s">
        <v>353</v>
      </c>
      <c r="N234" s="154" t="s">
        <v>33</v>
      </c>
      <c r="O234" s="155" t="s">
        <v>314</v>
      </c>
      <c r="P234" s="77"/>
    </row>
    <row r="235" spans="5:16">
      <c r="E235" s="43"/>
      <c r="F235" s="78" t="s">
        <v>70</v>
      </c>
      <c r="G235" s="98">
        <v>0.53</v>
      </c>
      <c r="H235" s="152">
        <v>7</v>
      </c>
      <c r="I235" s="138">
        <v>0.61</v>
      </c>
      <c r="J235" s="34"/>
      <c r="K235" s="29"/>
      <c r="L235" s="30"/>
      <c r="M235" s="154" t="s">
        <v>32</v>
      </c>
      <c r="N235" s="154" t="s">
        <v>33</v>
      </c>
      <c r="O235" s="155" t="s">
        <v>232</v>
      </c>
      <c r="P235" s="77"/>
    </row>
    <row r="236" spans="5:16">
      <c r="E236" s="43"/>
      <c r="F236" s="78" t="s">
        <v>75</v>
      </c>
      <c r="G236" s="98">
        <v>0.53</v>
      </c>
      <c r="H236" s="53">
        <v>0</v>
      </c>
      <c r="I236" s="33">
        <v>0.61</v>
      </c>
      <c r="J236" s="34" t="s">
        <v>308</v>
      </c>
      <c r="K236" s="29" t="s">
        <v>297</v>
      </c>
      <c r="L236" s="30" t="s">
        <v>309</v>
      </c>
      <c r="M236" s="37"/>
      <c r="N236" s="37"/>
      <c r="O236" s="82"/>
      <c r="P236" s="77"/>
    </row>
    <row r="237" spans="5:16">
      <c r="E237" s="43"/>
      <c r="F237" s="148" t="s">
        <v>77</v>
      </c>
      <c r="G237" s="98">
        <v>0.53</v>
      </c>
      <c r="H237" s="53">
        <v>0</v>
      </c>
      <c r="I237" s="33">
        <v>0.61</v>
      </c>
      <c r="J237" s="34" t="s">
        <v>308</v>
      </c>
      <c r="K237" s="29" t="s">
        <v>297</v>
      </c>
      <c r="L237" s="30" t="s">
        <v>309</v>
      </c>
      <c r="M237" s="37"/>
      <c r="N237" s="37"/>
      <c r="O237" s="82"/>
      <c r="P237" s="77"/>
    </row>
    <row r="238" spans="5:16">
      <c r="E238" s="43"/>
      <c r="F238" s="78" t="s">
        <v>76</v>
      </c>
      <c r="G238" s="98">
        <v>0.52</v>
      </c>
      <c r="H238" s="152">
        <v>7</v>
      </c>
      <c r="I238" s="138">
        <f t="shared" si="14"/>
        <v>0.55640000000000001</v>
      </c>
      <c r="J238" s="34"/>
      <c r="K238" s="29"/>
      <c r="L238" s="30"/>
      <c r="M238" s="154" t="s">
        <v>32</v>
      </c>
      <c r="N238" s="154" t="s">
        <v>33</v>
      </c>
      <c r="O238" s="155" t="s">
        <v>232</v>
      </c>
      <c r="P238" s="77"/>
    </row>
    <row r="239" spans="5:16" s="145" customFormat="1">
      <c r="E239" s="149"/>
      <c r="F239" s="156" t="s">
        <v>312</v>
      </c>
      <c r="G239" s="152">
        <v>0.59</v>
      </c>
      <c r="H239" s="152">
        <v>2.83</v>
      </c>
      <c r="I239" s="138">
        <f t="shared" si="14"/>
        <v>0.60669699999999993</v>
      </c>
      <c r="J239" s="142">
        <v>401</v>
      </c>
      <c r="K239" s="139" t="s">
        <v>310</v>
      </c>
      <c r="L239" s="139" t="s">
        <v>311</v>
      </c>
      <c r="M239" s="154" t="s">
        <v>353</v>
      </c>
      <c r="N239" s="154" t="s">
        <v>33</v>
      </c>
      <c r="O239" s="155" t="s">
        <v>314</v>
      </c>
      <c r="P239" s="157"/>
    </row>
    <row r="240" spans="5:16" s="145" customFormat="1">
      <c r="E240" s="149"/>
      <c r="F240" s="156" t="s">
        <v>313</v>
      </c>
      <c r="G240" s="152">
        <v>0.59</v>
      </c>
      <c r="H240" s="152">
        <v>2.83</v>
      </c>
      <c r="I240" s="138">
        <f t="shared" si="14"/>
        <v>0.60669699999999993</v>
      </c>
      <c r="J240" s="142">
        <v>401</v>
      </c>
      <c r="K240" s="139" t="s">
        <v>310</v>
      </c>
      <c r="L240" s="139" t="s">
        <v>311</v>
      </c>
      <c r="M240" s="154" t="s">
        <v>353</v>
      </c>
      <c r="N240" s="154" t="s">
        <v>33</v>
      </c>
      <c r="O240" s="155" t="s">
        <v>314</v>
      </c>
      <c r="P240" s="157"/>
    </row>
    <row r="241" spans="5:16">
      <c r="E241" s="43" t="s">
        <v>9</v>
      </c>
      <c r="F241" s="18" t="s">
        <v>381</v>
      </c>
      <c r="G241" s="45"/>
      <c r="H241" s="33"/>
      <c r="I241" s="33"/>
      <c r="J241" s="34"/>
      <c r="K241" s="29"/>
      <c r="L241" s="30"/>
      <c r="M241" s="37"/>
      <c r="N241" s="37"/>
      <c r="O241" s="82"/>
      <c r="P241" s="77"/>
    </row>
    <row r="242" spans="5:16">
      <c r="E242" s="43"/>
      <c r="F242" s="196" t="s">
        <v>71</v>
      </c>
      <c r="G242" s="98">
        <v>0.43</v>
      </c>
      <c r="H242" s="53">
        <v>0</v>
      </c>
      <c r="I242" s="33">
        <v>0.6</v>
      </c>
      <c r="J242" s="34" t="s">
        <v>308</v>
      </c>
      <c r="K242" s="29" t="s">
        <v>300</v>
      </c>
      <c r="L242" s="29" t="s">
        <v>365</v>
      </c>
      <c r="M242" s="37"/>
      <c r="N242" s="37"/>
      <c r="O242" s="82"/>
      <c r="P242" s="77"/>
    </row>
    <row r="243" spans="5:16">
      <c r="E243" s="43"/>
      <c r="F243" s="196" t="s">
        <v>382</v>
      </c>
      <c r="G243" s="98">
        <v>0.43</v>
      </c>
      <c r="H243" s="152">
        <v>7.21</v>
      </c>
      <c r="I243" s="138">
        <f t="shared" ref="I243:I261" si="15">G243*(1+H243/100)</f>
        <v>0.461003</v>
      </c>
      <c r="J243" s="54"/>
      <c r="K243" s="55"/>
      <c r="L243" s="56"/>
      <c r="M243" s="154" t="s">
        <v>32</v>
      </c>
      <c r="N243" s="154" t="s">
        <v>33</v>
      </c>
      <c r="O243" s="155" t="s">
        <v>383</v>
      </c>
      <c r="P243" s="77"/>
    </row>
    <row r="244" spans="5:16">
      <c r="E244" s="43"/>
      <c r="F244" s="196" t="s">
        <v>67</v>
      </c>
      <c r="G244" s="98">
        <v>0.42</v>
      </c>
      <c r="H244" s="152">
        <v>7.21</v>
      </c>
      <c r="I244" s="138">
        <f t="shared" si="15"/>
        <v>0.45028200000000002</v>
      </c>
      <c r="J244" s="34"/>
      <c r="K244" s="29"/>
      <c r="L244" s="30"/>
      <c r="M244" s="154" t="s">
        <v>32</v>
      </c>
      <c r="N244" s="154" t="s">
        <v>33</v>
      </c>
      <c r="O244" s="155" t="s">
        <v>383</v>
      </c>
      <c r="P244" s="77"/>
    </row>
    <row r="245" spans="5:16">
      <c r="E245" s="43"/>
      <c r="F245" s="196" t="s">
        <v>384</v>
      </c>
      <c r="G245" s="98">
        <v>0.42</v>
      </c>
      <c r="H245" s="152">
        <v>7.21</v>
      </c>
      <c r="I245" s="138">
        <f t="shared" si="15"/>
        <v>0.45028200000000002</v>
      </c>
      <c r="J245" s="54"/>
      <c r="K245" s="55"/>
      <c r="L245" s="56"/>
      <c r="M245" s="154" t="s">
        <v>32</v>
      </c>
      <c r="N245" s="154" t="s">
        <v>33</v>
      </c>
      <c r="O245" s="155" t="s">
        <v>383</v>
      </c>
      <c r="P245" s="77"/>
    </row>
    <row r="246" spans="5:16">
      <c r="E246" s="43"/>
      <c r="F246" s="196" t="s">
        <v>72</v>
      </c>
      <c r="G246" s="98">
        <v>0.42</v>
      </c>
      <c r="H246" s="152">
        <v>7.21</v>
      </c>
      <c r="I246" s="138">
        <f t="shared" si="15"/>
        <v>0.45028200000000002</v>
      </c>
      <c r="J246" s="54"/>
      <c r="K246" s="55"/>
      <c r="L246" s="56"/>
      <c r="M246" s="154" t="s">
        <v>32</v>
      </c>
      <c r="N246" s="154" t="s">
        <v>33</v>
      </c>
      <c r="O246" s="155" t="s">
        <v>383</v>
      </c>
      <c r="P246" s="77"/>
    </row>
    <row r="247" spans="5:16">
      <c r="E247" s="43"/>
      <c r="F247" s="196" t="s">
        <v>385</v>
      </c>
      <c r="G247" s="98">
        <v>0.43</v>
      </c>
      <c r="H247" s="152">
        <v>7.21</v>
      </c>
      <c r="I247" s="138">
        <f t="shared" si="15"/>
        <v>0.461003</v>
      </c>
      <c r="J247" s="54"/>
      <c r="K247" s="55"/>
      <c r="L247" s="56"/>
      <c r="M247" s="154" t="s">
        <v>32</v>
      </c>
      <c r="N247" s="154" t="s">
        <v>33</v>
      </c>
      <c r="O247" s="155" t="s">
        <v>383</v>
      </c>
      <c r="P247" s="77"/>
    </row>
    <row r="248" spans="5:16">
      <c r="E248" s="43"/>
      <c r="F248" s="196" t="s">
        <v>386</v>
      </c>
      <c r="G248" s="98">
        <v>0.37</v>
      </c>
      <c r="H248" s="152">
        <v>7.21</v>
      </c>
      <c r="I248" s="138">
        <v>0.44</v>
      </c>
      <c r="J248" s="34"/>
      <c r="K248" s="29"/>
      <c r="L248" s="29"/>
      <c r="M248" s="154" t="s">
        <v>32</v>
      </c>
      <c r="N248" s="154" t="s">
        <v>33</v>
      </c>
      <c r="O248" s="155" t="s">
        <v>383</v>
      </c>
      <c r="P248" s="77"/>
    </row>
    <row r="249" spans="5:16">
      <c r="E249" s="43"/>
      <c r="F249" s="196" t="s">
        <v>79</v>
      </c>
      <c r="G249" s="98">
        <v>0.35</v>
      </c>
      <c r="H249" s="53">
        <v>0</v>
      </c>
      <c r="I249" s="33">
        <v>0.44</v>
      </c>
      <c r="J249" s="34" t="s">
        <v>308</v>
      </c>
      <c r="K249" s="29" t="s">
        <v>300</v>
      </c>
      <c r="L249" s="29" t="s">
        <v>365</v>
      </c>
      <c r="M249" s="37"/>
      <c r="N249" s="37"/>
      <c r="O249" s="82"/>
      <c r="P249" s="77"/>
    </row>
    <row r="250" spans="5:16">
      <c r="E250" s="43"/>
      <c r="F250" s="196" t="s">
        <v>69</v>
      </c>
      <c r="G250" s="98">
        <v>0.34</v>
      </c>
      <c r="H250" s="152">
        <v>7.21</v>
      </c>
      <c r="I250" s="138">
        <f t="shared" si="15"/>
        <v>0.36451400000000006</v>
      </c>
      <c r="J250" s="54"/>
      <c r="K250" s="55"/>
      <c r="L250" s="56"/>
      <c r="M250" s="154" t="s">
        <v>32</v>
      </c>
      <c r="N250" s="154" t="s">
        <v>33</v>
      </c>
      <c r="O250" s="155" t="s">
        <v>383</v>
      </c>
      <c r="P250" s="77"/>
    </row>
    <row r="251" spans="5:16">
      <c r="E251" s="43"/>
      <c r="F251" s="196" t="s">
        <v>387</v>
      </c>
      <c r="G251" s="98">
        <v>0.31</v>
      </c>
      <c r="H251" s="152">
        <v>7.21</v>
      </c>
      <c r="I251" s="138">
        <f t="shared" si="15"/>
        <v>0.33235100000000001</v>
      </c>
      <c r="J251" s="34"/>
      <c r="K251" s="29"/>
      <c r="L251" s="30"/>
      <c r="M251" s="154" t="s">
        <v>32</v>
      </c>
      <c r="N251" s="154" t="s">
        <v>33</v>
      </c>
      <c r="O251" s="155" t="s">
        <v>383</v>
      </c>
      <c r="P251" s="77"/>
    </row>
    <row r="252" spans="5:16">
      <c r="E252" s="43"/>
      <c r="F252" s="196" t="s">
        <v>77</v>
      </c>
      <c r="G252" s="98">
        <v>0.31</v>
      </c>
      <c r="H252" s="53">
        <v>3.26</v>
      </c>
      <c r="I252" s="138">
        <f t="shared" si="15"/>
        <v>0.320106</v>
      </c>
      <c r="J252" s="54">
        <v>401</v>
      </c>
      <c r="K252" s="55" t="s">
        <v>388</v>
      </c>
      <c r="L252" s="56" t="s">
        <v>389</v>
      </c>
      <c r="M252" s="154" t="s">
        <v>390</v>
      </c>
      <c r="N252" s="154" t="s">
        <v>33</v>
      </c>
      <c r="O252" s="155" t="s">
        <v>391</v>
      </c>
      <c r="P252" s="77"/>
    </row>
    <row r="253" spans="5:16">
      <c r="E253" s="43"/>
      <c r="F253" s="196" t="s">
        <v>75</v>
      </c>
      <c r="G253" s="98">
        <v>0.31</v>
      </c>
      <c r="H253" s="53">
        <v>3.26</v>
      </c>
      <c r="I253" s="138">
        <f t="shared" si="15"/>
        <v>0.320106</v>
      </c>
      <c r="J253" s="54">
        <v>401</v>
      </c>
      <c r="K253" s="55" t="s">
        <v>388</v>
      </c>
      <c r="L253" s="56" t="s">
        <v>389</v>
      </c>
      <c r="M253" s="154" t="s">
        <v>390</v>
      </c>
      <c r="N253" s="154" t="s">
        <v>33</v>
      </c>
      <c r="O253" s="155" t="s">
        <v>391</v>
      </c>
      <c r="P253" s="77"/>
    </row>
    <row r="254" spans="5:16">
      <c r="E254" s="43"/>
      <c r="F254" s="196" t="s">
        <v>392</v>
      </c>
      <c r="G254" s="98">
        <v>0.31</v>
      </c>
      <c r="H254" s="152">
        <v>7.21</v>
      </c>
      <c r="I254" s="138">
        <f t="shared" si="15"/>
        <v>0.33235100000000001</v>
      </c>
      <c r="J254" s="54"/>
      <c r="K254" s="55"/>
      <c r="L254" s="56"/>
      <c r="M254" s="154" t="s">
        <v>32</v>
      </c>
      <c r="N254" s="154" t="s">
        <v>33</v>
      </c>
      <c r="O254" s="155" t="s">
        <v>383</v>
      </c>
      <c r="P254" s="77"/>
    </row>
    <row r="255" spans="5:16">
      <c r="E255" s="43"/>
      <c r="F255" s="196" t="s">
        <v>393</v>
      </c>
      <c r="G255" s="98">
        <v>0.34</v>
      </c>
      <c r="H255" s="53">
        <v>0</v>
      </c>
      <c r="I255" s="33">
        <v>0.41</v>
      </c>
      <c r="J255" s="34" t="s">
        <v>308</v>
      </c>
      <c r="K255" s="29" t="s">
        <v>300</v>
      </c>
      <c r="L255" s="29" t="s">
        <v>365</v>
      </c>
      <c r="M255" s="37"/>
      <c r="N255" s="37"/>
      <c r="O255" s="82"/>
      <c r="P255" s="77"/>
    </row>
    <row r="256" spans="5:16">
      <c r="E256" s="43"/>
      <c r="F256" s="196" t="s">
        <v>394</v>
      </c>
      <c r="G256" s="98">
        <v>0.34</v>
      </c>
      <c r="H256" s="152">
        <v>7.21</v>
      </c>
      <c r="I256" s="138">
        <f t="shared" si="15"/>
        <v>0.36451400000000006</v>
      </c>
      <c r="J256" s="34"/>
      <c r="K256" s="29"/>
      <c r="L256" s="30"/>
      <c r="M256" s="154" t="s">
        <v>32</v>
      </c>
      <c r="N256" s="154" t="s">
        <v>33</v>
      </c>
      <c r="O256" s="155" t="s">
        <v>383</v>
      </c>
      <c r="P256" s="77"/>
    </row>
    <row r="257" spans="4:16" s="145" customFormat="1">
      <c r="E257" s="149"/>
      <c r="F257" s="156" t="s">
        <v>80</v>
      </c>
      <c r="G257" s="152" t="s">
        <v>295</v>
      </c>
      <c r="H257" s="152" t="s">
        <v>295</v>
      </c>
      <c r="I257" s="138">
        <v>0.37</v>
      </c>
      <c r="J257" s="142" t="s">
        <v>308</v>
      </c>
      <c r="K257" s="139" t="s">
        <v>300</v>
      </c>
      <c r="L257" s="139" t="s">
        <v>365</v>
      </c>
      <c r="M257" s="154"/>
      <c r="N257" s="154"/>
      <c r="O257" s="155"/>
      <c r="P257" s="157"/>
    </row>
    <row r="258" spans="4:16">
      <c r="E258" s="43"/>
      <c r="F258" s="196" t="s">
        <v>395</v>
      </c>
      <c r="G258" s="151">
        <v>0.35</v>
      </c>
      <c r="H258" s="152">
        <v>3.26</v>
      </c>
      <c r="I258" s="138">
        <f>G258*(1+H258/100)</f>
        <v>0.36140999999999995</v>
      </c>
      <c r="J258" s="54">
        <v>401</v>
      </c>
      <c r="K258" s="55" t="s">
        <v>388</v>
      </c>
      <c r="L258" s="56" t="s">
        <v>389</v>
      </c>
      <c r="M258" s="154" t="s">
        <v>390</v>
      </c>
      <c r="N258" s="154" t="s">
        <v>33</v>
      </c>
      <c r="O258" s="155" t="s">
        <v>391</v>
      </c>
      <c r="P258" s="77"/>
    </row>
    <row r="259" spans="4:16">
      <c r="E259" s="43"/>
      <c r="F259" s="196" t="s">
        <v>76</v>
      </c>
      <c r="G259" s="98">
        <v>0.31</v>
      </c>
      <c r="H259" s="152">
        <v>7.21</v>
      </c>
      <c r="I259" s="138">
        <f t="shared" si="15"/>
        <v>0.33235100000000001</v>
      </c>
      <c r="J259" s="54"/>
      <c r="K259" s="55"/>
      <c r="L259" s="56"/>
      <c r="M259" s="154" t="s">
        <v>32</v>
      </c>
      <c r="N259" s="154" t="s">
        <v>33</v>
      </c>
      <c r="O259" s="155" t="s">
        <v>383</v>
      </c>
      <c r="P259" s="77"/>
    </row>
    <row r="260" spans="4:16">
      <c r="E260" s="43"/>
      <c r="F260" s="196" t="s">
        <v>396</v>
      </c>
      <c r="G260" s="98">
        <v>0.46</v>
      </c>
      <c r="H260" s="53">
        <v>0</v>
      </c>
      <c r="I260" s="33">
        <v>0.52</v>
      </c>
      <c r="J260" s="34" t="s">
        <v>308</v>
      </c>
      <c r="K260" s="29" t="s">
        <v>300</v>
      </c>
      <c r="L260" s="29" t="s">
        <v>365</v>
      </c>
      <c r="M260" s="37"/>
      <c r="N260" s="37"/>
      <c r="O260" s="82"/>
      <c r="P260" s="77"/>
    </row>
    <row r="261" spans="4:16">
      <c r="E261" s="43"/>
      <c r="F261" s="196" t="s">
        <v>397</v>
      </c>
      <c r="G261" s="98">
        <v>0.46</v>
      </c>
      <c r="H261" s="152">
        <v>7.21</v>
      </c>
      <c r="I261" s="138">
        <f t="shared" si="15"/>
        <v>0.49316600000000005</v>
      </c>
      <c r="J261" s="54"/>
      <c r="K261" s="55"/>
      <c r="L261" s="56"/>
      <c r="M261" s="154" t="s">
        <v>32</v>
      </c>
      <c r="N261" s="154" t="s">
        <v>33</v>
      </c>
      <c r="O261" s="155" t="s">
        <v>383</v>
      </c>
      <c r="P261" s="77"/>
    </row>
    <row r="262" spans="4:16">
      <c r="D262" s="46"/>
      <c r="E262" s="43"/>
      <c r="F262" s="36"/>
      <c r="G262" s="45"/>
      <c r="H262" s="53"/>
      <c r="I262" s="33"/>
      <c r="J262" s="34"/>
      <c r="K262" s="34"/>
      <c r="L262" s="34"/>
      <c r="M262" s="37"/>
      <c r="N262" s="37"/>
      <c r="O262" s="82"/>
      <c r="P262" s="125"/>
    </row>
    <row r="263" spans="4:16">
      <c r="D263" s="46"/>
      <c r="E263" s="43">
        <v>25</v>
      </c>
      <c r="F263" s="36" t="s">
        <v>282</v>
      </c>
      <c r="G263" s="45"/>
      <c r="H263" s="53"/>
      <c r="I263" s="33"/>
      <c r="J263" s="34"/>
      <c r="K263" s="34"/>
      <c r="L263" s="34"/>
      <c r="M263" s="37"/>
      <c r="N263" s="37"/>
      <c r="O263" s="124"/>
      <c r="P263" s="125"/>
    </row>
    <row r="264" spans="4:16" ht="42">
      <c r="D264" s="46"/>
      <c r="E264" s="130" t="s">
        <v>173</v>
      </c>
      <c r="F264" s="135" t="s">
        <v>271</v>
      </c>
      <c r="G264" s="132">
        <v>17.170000000000002</v>
      </c>
      <c r="H264" s="133">
        <v>10</v>
      </c>
      <c r="I264" s="134">
        <f t="shared" ref="I264:I270" si="16">G264*(1+H264/100)</f>
        <v>18.887000000000004</v>
      </c>
      <c r="J264" s="34">
        <v>404</v>
      </c>
      <c r="K264" s="64" t="s">
        <v>351</v>
      </c>
      <c r="L264" s="65" t="s">
        <v>352</v>
      </c>
      <c r="M264" s="37"/>
      <c r="N264" s="37"/>
      <c r="O264" s="131"/>
      <c r="P264" s="125"/>
    </row>
    <row r="265" spans="4:16" ht="42">
      <c r="D265" s="46"/>
      <c r="E265" s="130" t="s">
        <v>174</v>
      </c>
      <c r="F265" s="135" t="s">
        <v>272</v>
      </c>
      <c r="G265" s="45">
        <v>13.39</v>
      </c>
      <c r="H265" s="133">
        <v>10</v>
      </c>
      <c r="I265" s="33">
        <f t="shared" si="16"/>
        <v>14.729000000000001</v>
      </c>
      <c r="J265" s="34">
        <v>404</v>
      </c>
      <c r="K265" s="64" t="s">
        <v>351</v>
      </c>
      <c r="L265" s="65" t="s">
        <v>352</v>
      </c>
      <c r="M265" s="37"/>
      <c r="N265" s="37"/>
      <c r="O265" s="124"/>
      <c r="P265" s="125"/>
    </row>
    <row r="266" spans="4:16" ht="63">
      <c r="D266" s="46"/>
      <c r="E266" s="130" t="s">
        <v>179</v>
      </c>
      <c r="F266" s="135" t="s">
        <v>273</v>
      </c>
      <c r="G266" s="132">
        <v>2.0499999999999998</v>
      </c>
      <c r="H266" s="133">
        <v>10</v>
      </c>
      <c r="I266" s="134">
        <f t="shared" si="16"/>
        <v>2.2549999999999999</v>
      </c>
      <c r="J266" s="34">
        <v>404</v>
      </c>
      <c r="K266" s="64" t="s">
        <v>351</v>
      </c>
      <c r="L266" s="65" t="s">
        <v>352</v>
      </c>
      <c r="M266" s="37"/>
      <c r="N266" s="37"/>
      <c r="O266" s="82"/>
      <c r="P266" s="125"/>
    </row>
    <row r="267" spans="4:16">
      <c r="D267" s="46"/>
      <c r="E267" s="130" t="s">
        <v>275</v>
      </c>
      <c r="F267" s="135" t="s">
        <v>274</v>
      </c>
      <c r="G267" s="45">
        <v>3.43</v>
      </c>
      <c r="H267" s="133">
        <v>10</v>
      </c>
      <c r="I267" s="33">
        <f t="shared" si="16"/>
        <v>3.7730000000000006</v>
      </c>
      <c r="J267" s="34">
        <v>404</v>
      </c>
      <c r="K267" s="64" t="s">
        <v>351</v>
      </c>
      <c r="L267" s="65" t="s">
        <v>352</v>
      </c>
      <c r="M267" s="37"/>
      <c r="N267" s="37"/>
      <c r="O267" s="82"/>
      <c r="P267" s="125"/>
    </row>
    <row r="268" spans="4:16" ht="42">
      <c r="D268" s="46"/>
      <c r="E268" s="130" t="s">
        <v>277</v>
      </c>
      <c r="F268" s="135" t="s">
        <v>276</v>
      </c>
      <c r="G268" s="45">
        <v>0.28000000000000003</v>
      </c>
      <c r="H268" s="133">
        <v>10</v>
      </c>
      <c r="I268" s="33">
        <f t="shared" si="16"/>
        <v>0.30800000000000005</v>
      </c>
      <c r="J268" s="34">
        <v>404</v>
      </c>
      <c r="K268" s="64" t="s">
        <v>351</v>
      </c>
      <c r="L268" s="65" t="s">
        <v>352</v>
      </c>
      <c r="M268" s="37"/>
      <c r="N268" s="37"/>
      <c r="O268" s="124"/>
      <c r="P268" s="125"/>
    </row>
    <row r="269" spans="4:16">
      <c r="D269" s="46"/>
      <c r="E269" s="43" t="s">
        <v>279</v>
      </c>
      <c r="F269" s="135" t="s">
        <v>278</v>
      </c>
      <c r="G269" s="45">
        <v>0.62</v>
      </c>
      <c r="H269" s="133">
        <v>10</v>
      </c>
      <c r="I269" s="33">
        <f t="shared" si="16"/>
        <v>0.68200000000000005</v>
      </c>
      <c r="J269" s="34">
        <v>404</v>
      </c>
      <c r="K269" s="64" t="s">
        <v>351</v>
      </c>
      <c r="L269" s="65" t="s">
        <v>352</v>
      </c>
      <c r="M269" s="37"/>
      <c r="N269" s="37"/>
      <c r="O269" s="124"/>
      <c r="P269" s="125"/>
    </row>
    <row r="270" spans="4:16">
      <c r="D270" s="46"/>
      <c r="E270" s="192" t="s">
        <v>280</v>
      </c>
      <c r="F270" s="135" t="s">
        <v>281</v>
      </c>
      <c r="G270" s="45">
        <v>0.77</v>
      </c>
      <c r="H270" s="133">
        <v>10</v>
      </c>
      <c r="I270" s="33">
        <f t="shared" si="16"/>
        <v>0.84700000000000009</v>
      </c>
      <c r="J270" s="34">
        <v>404</v>
      </c>
      <c r="K270" s="64" t="s">
        <v>351</v>
      </c>
      <c r="L270" s="65" t="s">
        <v>352</v>
      </c>
      <c r="M270" s="37"/>
      <c r="N270" s="37"/>
      <c r="O270" s="124"/>
      <c r="P270" s="125"/>
    </row>
    <row r="271" spans="4:16">
      <c r="D271" s="46"/>
      <c r="E271" s="18">
        <v>26</v>
      </c>
      <c r="F271" s="41" t="s">
        <v>159</v>
      </c>
      <c r="G271" s="32"/>
      <c r="H271" s="47"/>
      <c r="I271" s="33"/>
      <c r="J271" s="27"/>
      <c r="K271" s="28"/>
      <c r="L271" s="29"/>
      <c r="M271" s="29"/>
      <c r="N271" s="29"/>
      <c r="O271" s="30"/>
      <c r="P271" s="125"/>
    </row>
    <row r="272" spans="4:16">
      <c r="D272" s="46"/>
      <c r="E272" s="43" t="s">
        <v>6</v>
      </c>
      <c r="F272" s="36" t="s">
        <v>238</v>
      </c>
      <c r="G272" s="32">
        <v>11.32</v>
      </c>
      <c r="H272" s="45">
        <v>3.56</v>
      </c>
      <c r="I272" s="33">
        <f t="shared" ref="I272:I290" si="17">G272*(1+H272/100)</f>
        <v>11.722992000000001</v>
      </c>
      <c r="J272" s="34"/>
      <c r="K272" s="29"/>
      <c r="L272" s="29"/>
      <c r="M272" s="29" t="s">
        <v>25</v>
      </c>
      <c r="N272" s="29" t="s">
        <v>26</v>
      </c>
      <c r="O272" s="30" t="s">
        <v>206</v>
      </c>
      <c r="P272" s="125"/>
    </row>
    <row r="273" spans="4:16">
      <c r="D273" s="46"/>
      <c r="E273" s="43"/>
      <c r="F273" s="36" t="s">
        <v>240</v>
      </c>
      <c r="G273" s="32">
        <v>5.94</v>
      </c>
      <c r="H273" s="45">
        <v>3.56</v>
      </c>
      <c r="I273" s="33">
        <f t="shared" si="17"/>
        <v>6.1514640000000007</v>
      </c>
      <c r="J273" s="34"/>
      <c r="K273" s="29"/>
      <c r="L273" s="29"/>
      <c r="M273" s="29" t="s">
        <v>25</v>
      </c>
      <c r="N273" s="29" t="s">
        <v>26</v>
      </c>
      <c r="O273" s="30"/>
      <c r="P273" s="125"/>
    </row>
    <row r="274" spans="4:16">
      <c r="D274" s="46"/>
      <c r="E274" s="43"/>
      <c r="F274" s="36" t="s">
        <v>239</v>
      </c>
      <c r="G274" s="32">
        <v>16.64</v>
      </c>
      <c r="H274" s="45">
        <v>3.56</v>
      </c>
      <c r="I274" s="33">
        <f t="shared" si="17"/>
        <v>17.232384000000003</v>
      </c>
      <c r="J274" s="34"/>
      <c r="K274" s="29"/>
      <c r="L274" s="29"/>
      <c r="M274" s="29" t="s">
        <v>25</v>
      </c>
      <c r="N274" s="29" t="s">
        <v>26</v>
      </c>
      <c r="O274" s="30"/>
      <c r="P274" s="125"/>
    </row>
    <row r="275" spans="4:16">
      <c r="D275" s="46"/>
      <c r="E275" s="43"/>
      <c r="F275" s="36" t="s">
        <v>241</v>
      </c>
      <c r="G275" s="32">
        <v>13.29</v>
      </c>
      <c r="H275" s="45">
        <v>3.56</v>
      </c>
      <c r="I275" s="33">
        <f t="shared" si="17"/>
        <v>13.763123999999999</v>
      </c>
      <c r="J275" s="34"/>
      <c r="K275" s="29"/>
      <c r="L275" s="29"/>
      <c r="M275" s="29" t="s">
        <v>25</v>
      </c>
      <c r="N275" s="29" t="s">
        <v>26</v>
      </c>
      <c r="O275" s="30"/>
      <c r="P275" s="125"/>
    </row>
    <row r="276" spans="4:16">
      <c r="D276" s="46"/>
      <c r="E276" s="43" t="s">
        <v>7</v>
      </c>
      <c r="F276" s="36" t="s">
        <v>243</v>
      </c>
      <c r="G276" s="33">
        <v>7.79</v>
      </c>
      <c r="H276" s="45">
        <v>3.56</v>
      </c>
      <c r="I276" s="33">
        <f t="shared" si="17"/>
        <v>8.067324000000001</v>
      </c>
      <c r="J276" s="34"/>
      <c r="K276" s="29"/>
      <c r="L276" s="29"/>
      <c r="M276" s="29" t="s">
        <v>25</v>
      </c>
      <c r="N276" s="29" t="s">
        <v>26</v>
      </c>
      <c r="O276" s="30"/>
      <c r="P276" s="125"/>
    </row>
    <row r="277" spans="4:16">
      <c r="D277" s="46"/>
      <c r="E277" s="43"/>
      <c r="F277" s="36" t="s">
        <v>246</v>
      </c>
      <c r="G277" s="33">
        <v>10.19</v>
      </c>
      <c r="H277" s="45">
        <v>3.56</v>
      </c>
      <c r="I277" s="33">
        <f t="shared" si="17"/>
        <v>10.552764</v>
      </c>
      <c r="J277" s="34"/>
      <c r="K277" s="29"/>
      <c r="L277" s="29"/>
      <c r="M277" s="29" t="s">
        <v>25</v>
      </c>
      <c r="N277" s="29" t="s">
        <v>26</v>
      </c>
      <c r="O277" s="30"/>
      <c r="P277" s="125"/>
    </row>
    <row r="278" spans="4:16">
      <c r="D278" s="46"/>
      <c r="E278" s="37"/>
      <c r="F278" s="36" t="s">
        <v>247</v>
      </c>
      <c r="G278" s="33">
        <v>7.69</v>
      </c>
      <c r="H278" s="45">
        <v>3.56</v>
      </c>
      <c r="I278" s="33">
        <f t="shared" si="17"/>
        <v>7.9637640000000012</v>
      </c>
      <c r="J278" s="34"/>
      <c r="K278" s="29"/>
      <c r="L278" s="29"/>
      <c r="M278" s="29" t="s">
        <v>25</v>
      </c>
      <c r="N278" s="29" t="s">
        <v>26</v>
      </c>
      <c r="O278" s="30"/>
      <c r="P278" s="125"/>
    </row>
    <row r="279" spans="4:16">
      <c r="D279" s="46"/>
      <c r="E279" s="37"/>
      <c r="F279" s="36" t="s">
        <v>245</v>
      </c>
      <c r="G279" s="33">
        <v>16.04</v>
      </c>
      <c r="H279" s="45">
        <v>3.56</v>
      </c>
      <c r="I279" s="33">
        <f t="shared" si="17"/>
        <v>16.611024</v>
      </c>
      <c r="J279" s="34"/>
      <c r="K279" s="29"/>
      <c r="L279" s="29"/>
      <c r="M279" s="29" t="s">
        <v>25</v>
      </c>
      <c r="N279" s="29" t="s">
        <v>26</v>
      </c>
      <c r="O279" s="30"/>
      <c r="P279" s="125"/>
    </row>
    <row r="280" spans="4:16">
      <c r="D280" s="46"/>
      <c r="E280" s="43"/>
      <c r="F280" s="36" t="s">
        <v>244</v>
      </c>
      <c r="G280" s="32">
        <v>5.78</v>
      </c>
      <c r="H280" s="45">
        <v>3.56</v>
      </c>
      <c r="I280" s="33">
        <f t="shared" si="17"/>
        <v>5.9857680000000011</v>
      </c>
      <c r="J280" s="34"/>
      <c r="K280" s="29"/>
      <c r="L280" s="29"/>
      <c r="M280" s="29" t="s">
        <v>25</v>
      </c>
      <c r="N280" s="29" t="s">
        <v>26</v>
      </c>
      <c r="O280" s="30"/>
      <c r="P280" s="125"/>
    </row>
    <row r="281" spans="4:16">
      <c r="D281" s="46"/>
      <c r="E281" s="43"/>
      <c r="F281" s="36" t="s">
        <v>242</v>
      </c>
      <c r="G281" s="32">
        <v>9.61</v>
      </c>
      <c r="H281" s="45">
        <v>3.56</v>
      </c>
      <c r="I281" s="33">
        <f t="shared" si="17"/>
        <v>9.9521160000000002</v>
      </c>
      <c r="J281" s="34"/>
      <c r="K281" s="29"/>
      <c r="L281" s="29"/>
      <c r="M281" s="29" t="s">
        <v>25</v>
      </c>
      <c r="N281" s="29" t="s">
        <v>26</v>
      </c>
      <c r="O281" s="30"/>
      <c r="P281" s="125"/>
    </row>
    <row r="282" spans="4:16">
      <c r="D282" s="46"/>
      <c r="E282" s="43"/>
      <c r="F282" s="36" t="s">
        <v>241</v>
      </c>
      <c r="G282" s="33">
        <v>9.5</v>
      </c>
      <c r="H282" s="45">
        <v>3.56</v>
      </c>
      <c r="I282" s="33">
        <f t="shared" si="17"/>
        <v>9.8382000000000005</v>
      </c>
      <c r="J282" s="34"/>
      <c r="K282" s="29"/>
      <c r="L282" s="29"/>
      <c r="M282" s="29" t="s">
        <v>25</v>
      </c>
      <c r="N282" s="29" t="s">
        <v>26</v>
      </c>
      <c r="O282" s="30"/>
      <c r="P282" s="125"/>
    </row>
    <row r="283" spans="4:16">
      <c r="D283" s="46"/>
      <c r="E283" s="43" t="s">
        <v>8</v>
      </c>
      <c r="F283" s="36" t="s">
        <v>248</v>
      </c>
      <c r="G283" s="32">
        <v>7.46</v>
      </c>
      <c r="H283" s="45">
        <v>3.56</v>
      </c>
      <c r="I283" s="33">
        <f t="shared" si="17"/>
        <v>7.7255760000000002</v>
      </c>
      <c r="J283" s="34"/>
      <c r="K283" s="29"/>
      <c r="L283" s="29"/>
      <c r="M283" s="29" t="s">
        <v>25</v>
      </c>
      <c r="N283" s="29" t="s">
        <v>26</v>
      </c>
      <c r="O283" s="30"/>
      <c r="P283" s="125"/>
    </row>
    <row r="284" spans="4:16">
      <c r="D284" s="46"/>
      <c r="E284" s="37"/>
      <c r="F284" s="36" t="s">
        <v>249</v>
      </c>
      <c r="G284" s="32">
        <v>7.37</v>
      </c>
      <c r="H284" s="45">
        <v>3.56</v>
      </c>
      <c r="I284" s="33">
        <f t="shared" si="17"/>
        <v>7.632372000000001</v>
      </c>
      <c r="J284" s="34"/>
      <c r="K284" s="29"/>
      <c r="L284" s="29"/>
      <c r="M284" s="29" t="s">
        <v>25</v>
      </c>
      <c r="N284" s="29" t="s">
        <v>26</v>
      </c>
      <c r="O284" s="30"/>
      <c r="P284" s="125"/>
    </row>
    <row r="285" spans="4:16">
      <c r="D285" s="46"/>
      <c r="E285" s="43"/>
      <c r="F285" s="36" t="s">
        <v>44</v>
      </c>
      <c r="G285" s="32">
        <v>7.21</v>
      </c>
      <c r="H285" s="45">
        <v>3.56</v>
      </c>
      <c r="I285" s="33">
        <f t="shared" si="17"/>
        <v>7.4666760000000005</v>
      </c>
      <c r="J285" s="34"/>
      <c r="K285" s="29"/>
      <c r="L285" s="29"/>
      <c r="M285" s="29"/>
      <c r="N285" s="29"/>
      <c r="O285" s="30" t="s">
        <v>206</v>
      </c>
      <c r="P285" s="125"/>
    </row>
    <row r="286" spans="4:16">
      <c r="D286" s="46"/>
      <c r="E286" s="43"/>
      <c r="F286" s="36" t="s">
        <v>242</v>
      </c>
      <c r="G286" s="32">
        <v>8.4700000000000006</v>
      </c>
      <c r="H286" s="45">
        <v>3.56</v>
      </c>
      <c r="I286" s="33">
        <f t="shared" si="17"/>
        <v>8.7715320000000006</v>
      </c>
      <c r="J286" s="34"/>
      <c r="K286" s="29"/>
      <c r="L286" s="29"/>
      <c r="M286" s="29" t="s">
        <v>25</v>
      </c>
      <c r="N286" s="29" t="s">
        <v>26</v>
      </c>
      <c r="O286" s="30" t="s">
        <v>206</v>
      </c>
      <c r="P286" s="125"/>
    </row>
    <row r="287" spans="4:16">
      <c r="D287" s="46"/>
      <c r="E287" s="43" t="s">
        <v>9</v>
      </c>
      <c r="F287" s="96" t="s">
        <v>398</v>
      </c>
      <c r="G287" s="94">
        <v>6.27</v>
      </c>
      <c r="H287" s="45">
        <v>3.53</v>
      </c>
      <c r="I287" s="94">
        <f t="shared" si="17"/>
        <v>6.4913309999999989</v>
      </c>
      <c r="J287" s="34"/>
      <c r="K287" s="29"/>
      <c r="L287" s="29"/>
      <c r="M287" s="29" t="s">
        <v>25</v>
      </c>
      <c r="N287" s="29" t="s">
        <v>26</v>
      </c>
      <c r="O287" s="30" t="s">
        <v>233</v>
      </c>
      <c r="P287" s="125"/>
    </row>
    <row r="288" spans="4:16">
      <c r="D288" s="46"/>
      <c r="E288" s="43"/>
      <c r="F288" s="96" t="s">
        <v>399</v>
      </c>
      <c r="G288" s="94">
        <v>3.78</v>
      </c>
      <c r="H288" s="45">
        <v>3.53</v>
      </c>
      <c r="I288" s="94">
        <f t="shared" si="17"/>
        <v>3.9134339999999992</v>
      </c>
      <c r="J288" s="34"/>
      <c r="K288" s="29"/>
      <c r="L288" s="29"/>
      <c r="M288" s="29" t="s">
        <v>25</v>
      </c>
      <c r="N288" s="29" t="s">
        <v>26</v>
      </c>
      <c r="O288" s="30" t="s">
        <v>233</v>
      </c>
      <c r="P288" s="125"/>
    </row>
    <row r="289" spans="4:16">
      <c r="D289" s="46"/>
      <c r="E289" s="48"/>
      <c r="F289" s="96" t="s">
        <v>44</v>
      </c>
      <c r="G289" s="94">
        <v>2.9</v>
      </c>
      <c r="H289" s="45">
        <v>3.53</v>
      </c>
      <c r="I289" s="94">
        <f t="shared" si="17"/>
        <v>3.0023699999999995</v>
      </c>
      <c r="J289" s="34"/>
      <c r="K289" s="29"/>
      <c r="L289" s="29"/>
      <c r="M289" s="29" t="s">
        <v>25</v>
      </c>
      <c r="N289" s="29" t="s">
        <v>26</v>
      </c>
      <c r="O289" s="30" t="s">
        <v>233</v>
      </c>
      <c r="P289" s="125"/>
    </row>
    <row r="290" spans="4:16">
      <c r="D290" s="46"/>
      <c r="E290" s="25"/>
      <c r="F290" s="201" t="s">
        <v>400</v>
      </c>
      <c r="G290" s="94">
        <v>2.67</v>
      </c>
      <c r="H290" s="45">
        <v>3.53</v>
      </c>
      <c r="I290" s="94">
        <f t="shared" si="17"/>
        <v>2.7642509999999998</v>
      </c>
      <c r="J290" s="34"/>
      <c r="K290" s="29"/>
      <c r="L290" s="29"/>
      <c r="M290" s="29" t="s">
        <v>25</v>
      </c>
      <c r="N290" s="29" t="s">
        <v>26</v>
      </c>
      <c r="O290" s="30" t="s">
        <v>233</v>
      </c>
      <c r="P290" s="125"/>
    </row>
    <row r="291" spans="4:16">
      <c r="D291" s="46"/>
      <c r="E291" s="25"/>
      <c r="F291" s="37"/>
      <c r="G291" s="26"/>
      <c r="H291" s="82"/>
      <c r="I291" s="37"/>
      <c r="J291" s="37"/>
      <c r="K291" s="37"/>
      <c r="L291" s="37"/>
      <c r="M291" s="37"/>
      <c r="N291" s="37"/>
      <c r="O291" s="82"/>
      <c r="P291" s="125"/>
    </row>
    <row r="292" spans="4:16" ht="23.25" customHeight="1">
      <c r="D292" s="191"/>
      <c r="E292" s="18">
        <v>27</v>
      </c>
      <c r="F292" s="25" t="s">
        <v>166</v>
      </c>
      <c r="G292" s="26"/>
      <c r="H292" s="82"/>
      <c r="I292" s="37"/>
      <c r="J292" s="37"/>
      <c r="K292" s="37"/>
      <c r="L292" s="37"/>
      <c r="M292" s="37"/>
      <c r="N292" s="37"/>
      <c r="O292" s="37"/>
      <c r="P292" s="120"/>
    </row>
    <row r="293" spans="4:16">
      <c r="E293" s="187" t="s">
        <v>163</v>
      </c>
      <c r="F293" s="31" t="s">
        <v>250</v>
      </c>
      <c r="G293" s="70">
        <v>40.51</v>
      </c>
      <c r="H293" s="45">
        <v>3.56</v>
      </c>
      <c r="I293" s="33">
        <f>G293*(1+H293/100)</f>
        <v>41.952156000000002</v>
      </c>
      <c r="J293" s="34"/>
      <c r="K293" s="29"/>
      <c r="L293" s="29"/>
      <c r="M293" s="29" t="s">
        <v>25</v>
      </c>
      <c r="N293" s="29" t="s">
        <v>26</v>
      </c>
      <c r="O293" s="29" t="s">
        <v>206</v>
      </c>
      <c r="P293" s="120"/>
    </row>
    <row r="294" spans="4:16">
      <c r="E294" s="188"/>
      <c r="F294" s="36" t="s">
        <v>169</v>
      </c>
      <c r="G294" s="70"/>
      <c r="H294" s="70"/>
      <c r="I294" s="37"/>
      <c r="J294" s="37"/>
      <c r="K294" s="37"/>
      <c r="L294" s="37"/>
      <c r="M294" s="37"/>
      <c r="N294" s="37"/>
      <c r="O294" s="37"/>
      <c r="P294" s="120"/>
    </row>
    <row r="295" spans="4:16">
      <c r="E295" s="189" t="s">
        <v>165</v>
      </c>
      <c r="F295" s="31" t="s">
        <v>167</v>
      </c>
      <c r="G295" s="70">
        <v>16.760000000000002</v>
      </c>
      <c r="H295" s="45">
        <v>3.56</v>
      </c>
      <c r="I295" s="33">
        <f>G295*(1+H295/100)</f>
        <v>17.356656000000005</v>
      </c>
      <c r="J295" s="34"/>
      <c r="K295" s="29"/>
      <c r="L295" s="29"/>
      <c r="M295" s="29" t="s">
        <v>25</v>
      </c>
      <c r="N295" s="29" t="s">
        <v>26</v>
      </c>
      <c r="O295" s="29" t="s">
        <v>206</v>
      </c>
      <c r="P295" s="120"/>
    </row>
    <row r="296" spans="4:16">
      <c r="E296" s="188"/>
      <c r="F296" s="36" t="s">
        <v>164</v>
      </c>
      <c r="G296" s="70"/>
      <c r="H296" s="70"/>
      <c r="I296" s="37"/>
      <c r="J296" s="37"/>
      <c r="K296" s="37"/>
      <c r="L296" s="37"/>
      <c r="M296" s="37"/>
      <c r="N296" s="37"/>
      <c r="O296" s="37"/>
      <c r="P296" s="120"/>
    </row>
    <row r="297" spans="4:16">
      <c r="E297" s="189" t="s">
        <v>170</v>
      </c>
      <c r="F297" s="31" t="s">
        <v>168</v>
      </c>
      <c r="G297" s="70">
        <v>3.15</v>
      </c>
      <c r="H297" s="45">
        <v>3.56</v>
      </c>
      <c r="I297" s="33">
        <f>G297*(1+H297/100)</f>
        <v>3.26214</v>
      </c>
      <c r="J297" s="37"/>
      <c r="K297" s="37"/>
      <c r="L297" s="37"/>
      <c r="M297" s="29" t="s">
        <v>25</v>
      </c>
      <c r="N297" s="29" t="s">
        <v>26</v>
      </c>
      <c r="O297" s="29" t="s">
        <v>206</v>
      </c>
      <c r="P297" s="120"/>
    </row>
    <row r="298" spans="4:16">
      <c r="E298" s="188"/>
      <c r="F298" s="36"/>
      <c r="G298" s="70"/>
      <c r="H298" s="45"/>
      <c r="I298" s="37"/>
      <c r="J298" s="37"/>
      <c r="K298" s="37"/>
      <c r="L298" s="37"/>
      <c r="M298" s="29"/>
      <c r="N298" s="29"/>
      <c r="O298" s="37"/>
      <c r="P298" s="120"/>
    </row>
    <row r="299" spans="4:16">
      <c r="E299" s="189" t="s">
        <v>171</v>
      </c>
      <c r="F299" s="31" t="s">
        <v>172</v>
      </c>
      <c r="G299" s="70">
        <v>4.8099999999999996</v>
      </c>
      <c r="H299" s="45">
        <v>3.56</v>
      </c>
      <c r="I299" s="33">
        <f>G299*(1+H299/100)</f>
        <v>4.981236</v>
      </c>
      <c r="J299" s="37"/>
      <c r="K299" s="37"/>
      <c r="L299" s="37"/>
      <c r="M299" s="29" t="s">
        <v>25</v>
      </c>
      <c r="N299" s="29" t="s">
        <v>26</v>
      </c>
      <c r="O299" s="29" t="s">
        <v>206</v>
      </c>
      <c r="P299" s="120"/>
    </row>
    <row r="300" spans="4:16">
      <c r="E300" s="190"/>
      <c r="F300" s="37"/>
      <c r="G300" s="26"/>
      <c r="H300" s="82"/>
      <c r="I300" s="37"/>
      <c r="J300" s="37"/>
      <c r="K300" s="37"/>
      <c r="L300" s="37"/>
      <c r="M300" s="37"/>
      <c r="N300" s="37"/>
      <c r="O300" s="37"/>
      <c r="P300" s="121"/>
    </row>
    <row r="301" spans="4:16">
      <c r="E301" s="50"/>
      <c r="F301" s="46"/>
      <c r="G301" s="87"/>
      <c r="H301" s="88"/>
      <c r="I301" s="46"/>
      <c r="J301" s="46"/>
      <c r="K301" s="46"/>
      <c r="L301" s="46"/>
      <c r="M301" s="46"/>
      <c r="N301" s="46"/>
      <c r="O301" s="46"/>
      <c r="P301" s="93"/>
    </row>
    <row r="303" spans="4:16" ht="81.75" customHeight="1">
      <c r="O303" s="214" t="s">
        <v>182</v>
      </c>
      <c r="P303" s="214"/>
    </row>
    <row r="305" spans="5:14">
      <c r="E305" s="126"/>
      <c r="F305" s="212"/>
      <c r="G305" s="212"/>
      <c r="H305" s="212"/>
      <c r="I305" s="212"/>
      <c r="J305" s="127"/>
      <c r="K305" s="126"/>
      <c r="L305" s="126"/>
      <c r="M305" s="213"/>
      <c r="N305" s="213"/>
    </row>
    <row r="306" spans="5:14">
      <c r="E306" s="213"/>
      <c r="F306" s="213"/>
      <c r="G306" s="213"/>
      <c r="H306" s="213"/>
      <c r="I306" s="213"/>
      <c r="J306" s="213"/>
      <c r="K306" s="213"/>
      <c r="L306" s="213"/>
      <c r="M306" s="213"/>
      <c r="N306" s="213"/>
    </row>
  </sheetData>
  <mergeCells count="15">
    <mergeCell ref="F305:I305"/>
    <mergeCell ref="M305:N305"/>
    <mergeCell ref="E306:N306"/>
    <mergeCell ref="O303:P303"/>
    <mergeCell ref="P32:P41"/>
    <mergeCell ref="P45:P106"/>
    <mergeCell ref="P134:P148"/>
    <mergeCell ref="P149:P151"/>
    <mergeCell ref="P152:P159"/>
    <mergeCell ref="P27:P30"/>
    <mergeCell ref="E1:P1"/>
    <mergeCell ref="J2:K2"/>
    <mergeCell ref="L2:O2"/>
    <mergeCell ref="M3:N3"/>
    <mergeCell ref="P7:P26"/>
  </mergeCells>
  <pageMargins left="0.45" right="0.45" top="0.75" bottom="0.75" header="0.3" footer="0.3"/>
  <pageSetup paperSize="9" scale="5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28" sqref="R28"/>
    </sheetView>
  </sheetViews>
  <sheetFormatPr defaultRowHeight="16.5"/>
  <cols>
    <col min="7" max="7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9" sqref="H29"/>
    </sheetView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Abstract Equipment-2</vt:lpstr>
      <vt:lpstr>Sheet1</vt:lpstr>
      <vt:lpstr>Sheet2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acer</cp:lastModifiedBy>
  <cp:lastPrinted>2019-03-22T06:41:15Z</cp:lastPrinted>
  <dcterms:created xsi:type="dcterms:W3CDTF">2003-01-25T04:53:48Z</dcterms:created>
  <dcterms:modified xsi:type="dcterms:W3CDTF">2019-05-03T09:40:51Z</dcterms:modified>
</cp:coreProperties>
</file>